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11" activeTab="13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Троїцьк ЦПМСД" sheetId="21" r:id="rId20"/>
    <sheet name="Луг міськ СШД" sheetId="22" r:id="rId21"/>
    <sheet name="Лисичанська КЛПУ СШМД" sheetId="27" r:id="rId22"/>
    <sheet name="Лист1" sheetId="28" r:id="rId23"/>
  </sheets>
  <calcPr calcId="162913"/>
</workbook>
</file>

<file path=xl/calcChain.xml><?xml version="1.0" encoding="utf-8"?>
<calcChain xmlns="http://schemas.openxmlformats.org/spreadsheetml/2006/main">
  <c r="E10" i="31" l="1"/>
  <c r="E24" i="6"/>
  <c r="I11" i="30"/>
  <c r="G11" i="30"/>
  <c r="E11" i="30"/>
  <c r="E10" i="21" l="1"/>
  <c r="E27" i="15" l="1"/>
  <c r="E14" i="11"/>
  <c r="E9" i="2" l="1"/>
  <c r="G9" i="2"/>
  <c r="I9" i="2"/>
  <c r="E11" i="27" l="1"/>
  <c r="D11" i="27"/>
  <c r="E12" i="22"/>
  <c r="D12" i="22"/>
  <c r="E15" i="24" l="1"/>
</calcChain>
</file>

<file path=xl/comments1.xml><?xml version="1.0" encoding="utf-8"?>
<comments xmlns="http://schemas.openxmlformats.org/spreadsheetml/2006/main">
  <authors>
    <author>Автор</author>
  </authors>
  <commentList>
    <comment ref="A5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<sst xmlns="http://schemas.openxmlformats.org/spreadsheetml/2006/main" count="930" uniqueCount="377">
  <si>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</si>
  <si>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</si>
  <si>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</si>
  <si>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</si>
  <si>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</si>
  <si>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</si>
  <si>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</si>
  <si>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</si>
  <si>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</si>
  <si>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</si>
  <si>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</si>
  <si>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</si>
  <si>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</si>
  <si>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</si>
  <si>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</si>
  <si>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</si>
  <si>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</si>
  <si>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</si>
  <si>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</si>
  <si>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</si>
  <si>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</si>
  <si>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</si>
  <si>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</si>
  <si>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</si>
  <si>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</si>
  <si>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</si>
  <si>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</si>
  <si>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</si>
  <si>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</si>
  <si>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</si>
  <si>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</si>
  <si>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</si>
  <si>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</si>
  <si>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</si>
  <si>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</si>
  <si>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</si>
  <si>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</si>
  <si>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</si>
  <si>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</si>
  <si>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</si>
  <si>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</si>
  <si>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</si>
  <si>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</si>
  <si>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</si>
  <si>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</si>
  <si>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</si>
  <si>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</si>
  <si>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</si>
  <si>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</si>
  <si>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</si>
  <si>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</si>
  <si>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</si>
  <si>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</si>
  <si>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</si>
  <si>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</si>
  <si>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</si>
  <si>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</si>
  <si>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</si>
  <si>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</si>
  <si>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</si>
  <si>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</si>
  <si>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</si>
  <si>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</si>
  <si>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</si>
  <si>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</si>
  <si>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</si>
  <si>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</si>
  <si>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</si>
  <si>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</si>
  <si>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</si>
  <si>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</si>
  <si>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</si>
  <si>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</si>
  <si>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</si>
  <si>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</si>
  <si>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</si>
  <si>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</si>
  <si>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</si>
  <si>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</si>
  <si>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</si>
  <si>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</si>
  <si>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</si>
  <si>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</si>
  <si>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</si>
  <si>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</si>
  <si>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</si>
  <si>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</si>
  <si>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</si>
  <si>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</si>
  <si>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</si>
  <si>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</si>
  <si>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</si>
  <si>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</si>
  <si>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</si>
  <si>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</si>
  <si>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</si>
  <si>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</si>
  <si>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</si>
  <si>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</si>
  <si>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</si>
  <si>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</si>
  <si>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</si>
  <si>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</si>
  <si>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</si>
  <si>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</si>
  <si>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</si>
  <si>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</si>
  <si>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</si>
  <si>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</si>
  <si>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</si>
  <si>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</si>
  <si>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</si>
  <si>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</si>
  <si>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</si>
  <si>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</si>
  <si>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</si>
  <si>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</si>
  <si>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</si>
  <si>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</si>
  <si>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</si>
  <si>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</si>
  <si>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</si>
  <si>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</si>
  <si>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</si>
  <si>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</si>
  <si>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</si>
  <si>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</si>
  <si>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</si>
  <si>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</si>
  <si>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</si>
  <si>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</si>
  <si>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</si>
  <si>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</si>
  <si>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</si>
  <si>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</si>
  <si>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</si>
  <si>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</si>
  <si>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</si>
  <si>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</si>
  <si>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</si>
  <si>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</si>
  <si>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</si>
  <si>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</si>
  <si>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</si>
  <si>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</si>
  <si>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</si>
  <si>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</si>
  <si>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</si>
  <si>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</si>
  <si>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</si>
  <si>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</si>
  <si>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</si>
  <si>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</si>
  <si>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</si>
  <si>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</si>
  <si>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</si>
  <si>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</si>
  <si>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</si>
  <si>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</si>
  <si>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</si>
  <si>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</si>
  <si>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</si>
  <si>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</si>
  <si>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</si>
  <si>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</si>
  <si>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</si>
  <si>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</si>
  <si>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</si>
  <si>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</si>
  <si>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</si>
  <si>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</si>
  <si>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</si>
  <si>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</si>
  <si>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</si>
  <si>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</si>
  <si>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</si>
  <si>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</si>
  <si>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</si>
  <si>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</si>
  <si>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</si>
  <si>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</si>
  <si>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</si>
  <si>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</si>
  <si>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</si>
  <si>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</si>
  <si>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</si>
  <si>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</si>
  <si>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</si>
  <si>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</si>
  <si>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</si>
  <si>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</si>
  <si>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</si>
  <si>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</si>
  <si>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</si>
  <si>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</si>
  <si>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</si>
  <si>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</si>
  <si>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</si>
  <si>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</si>
  <si>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</si>
  <si>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</si>
  <si>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</si>
  <si>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</si>
  <si>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</si>
  <si>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</si>
  <si>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</si>
  <si>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</si>
  <si>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</si>
  <si>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</si>
  <si>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</si>
  <si>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</si>
  <si>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</si>
  <si>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</si>
  <si>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</si>
  <si>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</si>
  <si>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</si>
  <si>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</si>
  <si>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</si>
  <si>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</si>
  <si>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Бетаферон, порошок для приготування розчину для ін'єкцій по 0,3 мг (9,6 млн МО)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</si>
  <si>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</si>
  <si>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</si>
  <si>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</si>
  <si>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</si>
  <si>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</si>
  <si>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</si>
  <si>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</si>
  <si>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</si>
  <si>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</si>
  <si>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</si>
  <si>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</si>
  <si>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</si>
  <si>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</si>
  <si>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</si>
  <si>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</si>
  <si>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</si>
  <si>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</si>
  <si>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</si>
  <si>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</si>
  <si>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</si>
  <si>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</si>
  <si>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</si>
  <si>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</si>
  <si>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</si>
  <si>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</si>
  <si>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</si>
  <si>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</si>
  <si>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</si>
  <si>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</si>
  <si>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</si>
  <si>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</si>
  <si>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</si>
  <si>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</si>
  <si>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</si>
  <si>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</si>
  <si>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</si>
  <si>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</si>
  <si>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</si>
  <si>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</si>
  <si>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</si>
  <si>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</si>
  <si>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</si>
  <si>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</si>
  <si>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</si>
  <si>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</si>
  <si>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</si>
  <si>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</si>
  <si>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</si>
  <si>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</si>
  <si>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</si>
  <si>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</si>
  <si>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</si>
  <si>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</si>
  <si>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</si>
  <si>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</si>
  <si>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</si>
  <si>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</si>
  <si>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</si>
  <si>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</si>
  <si>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</si>
  <si>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</si>
  <si>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</si>
  <si>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</si>
  <si>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</si>
  <si>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</si>
  <si>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вирелакир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</si>
  <si>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</si>
  <si>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</si>
  <si>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</si>
  <si>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</si>
  <si>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</si>
  <si>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</si>
  <si>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</si>
  <si>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</si>
  <si>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</si>
  <si>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</si>
  <si>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</si>
  <si>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</si>
  <si>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</si>
  <si>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</si>
  <si>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</si>
  <si>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</si>
  <si>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</si>
  <si>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Вільвіо</t>
  </si>
  <si>
    <t>Вірелакір</t>
  </si>
  <si>
    <r>
      <t xml:space="preserve">ВІЛЬВІО  </t>
    </r>
    <r>
      <rPr>
        <sz val="9"/>
        <rFont val="Arial"/>
        <family val="2"/>
        <charset val="204"/>
      </rPr>
      <t>серія 1067836</t>
    </r>
  </si>
  <si>
    <r>
      <t xml:space="preserve">ВІРЕЛАКІР  </t>
    </r>
    <r>
      <rPr>
        <sz val="9"/>
        <rFont val="Arial"/>
        <family val="2"/>
        <charset val="204"/>
      </rPr>
      <t>серія 1067835</t>
    </r>
  </si>
  <si>
    <t>Совалди, таблетки вкриті плівковою оболонкою, по 400 мг по 28 таблеток у флаконі, по 1 флакону у картонній упаковці</t>
  </si>
  <si>
    <t>2301400 Вірусні гепатити</t>
  </si>
  <si>
    <t>2301400 онкогематологія</t>
  </si>
  <si>
    <t>2301400 гемофілія</t>
  </si>
  <si>
    <t>Ревацио 20 мг по 15 таблеток у блістері по 6 блістерів у коробці</t>
  </si>
  <si>
    <t>Гідроксисечовина</t>
  </si>
  <si>
    <t>тенофовиру-дезопроксил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</si>
  <si>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</si>
  <si>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</si>
  <si>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</si>
  <si>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</si>
  <si>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</si>
  <si>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</si>
  <si>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</si>
  <si>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</si>
  <si>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</si>
  <si>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</si>
  <si>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</si>
  <si>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</si>
  <si>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</si>
  <si>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</si>
  <si>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</si>
  <si>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</si>
  <si>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Опорне кільце для трикуспідальної  анулопластики гнучке з розривом каркаса, розмір 32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</si>
  <si>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</si>
  <si>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</si>
  <si>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</si>
  <si>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</si>
  <si>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</si>
  <si>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СІМДАКС концентрат для приготування розчину для інфузій 2,5мг/мл, по 5мл у флаконі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</si>
  <si>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</si>
  <si>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</si>
  <si>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</si>
  <si>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</si>
  <si>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</si>
  <si>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</si>
  <si>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АРИКСТРА серія 6497</t>
  </si>
  <si>
    <t>КЛЕКСАН серія 103100В</t>
  </si>
  <si>
    <t>станом на 22.01.2018 року</t>
  </si>
  <si>
    <r>
      <t xml:space="preserve">станом на  </t>
    </r>
    <r>
      <rPr>
        <b/>
        <u/>
        <sz val="18"/>
        <rFont val="Arial Cyr"/>
        <charset val="204"/>
      </rPr>
      <t xml:space="preserve"> 22</t>
    </r>
    <r>
      <rPr>
        <b/>
        <sz val="18"/>
        <rFont val="Arial Cyr"/>
        <charset val="204"/>
      </rPr>
      <t xml:space="preserve"> січня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</si>
  <si>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22 січня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</si>
  <si>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22.01.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</si>
  <si>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22.01. 2018 року</t>
    </r>
  </si>
  <si>
    <t>клексан</t>
  </si>
  <si>
    <t>арикстра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</si>
  <si>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22.01.2018 року</t>
    </r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</si>
  <si>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</si>
  <si>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</si>
  <si>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</si>
  <si>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22 січня 2018 року</t>
  </si>
  <si>
    <t>Арикстра 2,5мл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</si>
  <si>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22.01.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</si>
  <si>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22.01.2018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</si>
  <si>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22  січня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</si>
  <si>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22 січня  2018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</si>
  <si>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22.01.2018 року за державною програмою по лiкувально-профiлактичному закладу мiста (району)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</si>
  <si>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</si>
  <si>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</si>
  <si>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</si>
  <si>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</si>
  <si>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</si>
  <si>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</si>
  <si>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 січня 2017 року</t>
    </r>
  </si>
  <si>
    <t>Бетфер 1а Плюс с-я 1115 ( карантин )</t>
  </si>
  <si>
    <t>станом на 22 січня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</si>
  <si>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22.01.2018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</si>
  <si>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 січня  2018 року</t>
    </r>
  </si>
  <si>
    <t>Новопсковське РТМО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</si>
  <si>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 січня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</si>
  <si>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22 січня 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</si>
</sst>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1" fillId="0" borderId="0"/>
    <xf numFmtId="0" fontId="41" fillId="0" borderId="0"/>
  </cellStyleXfs>
  <cellXfs count="39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Alignment="1"/>
    <xf numFmtId="0" fontId="10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 wrapText="1"/>
    </xf>
    <xf numFmtId="0" fontId="11" fillId="0" borderId="0" xfId="0" applyFont="1"/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7" fillId="0" borderId="0" xfId="0" applyFont="1"/>
    <xf numFmtId="0" fontId="16" fillId="0" borderId="0" xfId="0" applyFont="1" applyAlignment="1">
      <alignment horizontal="left"/>
    </xf>
    <xf numFmtId="0" fontId="18" fillId="0" borderId="0" xfId="0" applyFont="1"/>
    <xf numFmtId="0" fontId="21" fillId="3" borderId="2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2" fontId="23" fillId="3" borderId="8" xfId="0" applyNumberFormat="1" applyFont="1" applyFill="1" applyBorder="1" applyAlignment="1">
      <alignment horizontal="center" vertical="center" wrapText="1"/>
    </xf>
    <xf numFmtId="0" fontId="23" fillId="3" borderId="8" xfId="0" applyNumberFormat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23" fillId="3" borderId="8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justify" vertical="top" wrapText="1"/>
    </xf>
    <xf numFmtId="2" fontId="24" fillId="0" borderId="6" xfId="0" applyNumberFormat="1" applyFont="1" applyFill="1" applyBorder="1" applyAlignment="1">
      <alignment horizontal="justify" vertical="top" wrapText="1"/>
    </xf>
    <xf numFmtId="0" fontId="24" fillId="0" borderId="6" xfId="0" applyFont="1" applyFill="1" applyBorder="1" applyAlignment="1">
      <alignment horizontal="center" vertical="top" wrapText="1"/>
    </xf>
    <xf numFmtId="0" fontId="24" fillId="0" borderId="6" xfId="0" applyNumberFormat="1" applyFont="1" applyFill="1" applyBorder="1" applyAlignment="1">
      <alignment horizontal="center" vertical="top" wrapText="1"/>
    </xf>
    <xf numFmtId="0" fontId="26" fillId="0" borderId="13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 wrapText="1"/>
    </xf>
    <xf numFmtId="0" fontId="9" fillId="0" borderId="14" xfId="0" applyFont="1" applyBorder="1" applyAlignment="1">
      <alignment horizontal="left" wrapText="1"/>
    </xf>
    <xf numFmtId="0" fontId="8" fillId="0" borderId="0" xfId="0" applyFont="1" applyAlignment="1">
      <alignment horizontal="right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3" fillId="0" borderId="8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top" wrapText="1"/>
    </xf>
    <xf numFmtId="0" fontId="22" fillId="0" borderId="8" xfId="0" applyFont="1" applyFill="1" applyBorder="1" applyAlignment="1">
      <alignment horizontal="center" vertical="top" wrapText="1"/>
    </xf>
    <xf numFmtId="0" fontId="32" fillId="0" borderId="0" xfId="0" applyFont="1" applyAlignment="1">
      <alignment wrapText="1"/>
    </xf>
    <xf numFmtId="0" fontId="32" fillId="0" borderId="0" xfId="0" applyFont="1" applyBorder="1" applyAlignment="1">
      <alignment horizontal="center" wrapText="1"/>
    </xf>
    <xf numFmtId="0" fontId="32" fillId="0" borderId="0" xfId="0" applyFont="1" applyBorder="1" applyAlignment="1">
      <alignment wrapText="1"/>
    </xf>
    <xf numFmtId="0" fontId="35" fillId="0" borderId="0" xfId="0" applyFont="1" applyAlignment="1">
      <alignment horizontal="center" vertical="center"/>
    </xf>
    <xf numFmtId="0" fontId="39" fillId="0" borderId="23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8" fillId="3" borderId="5" xfId="0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vertical="center" wrapText="1"/>
    </xf>
    <xf numFmtId="0" fontId="38" fillId="3" borderId="7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vertical="center" wrapText="1"/>
    </xf>
    <xf numFmtId="0" fontId="38" fillId="3" borderId="8" xfId="0" applyFont="1" applyFill="1" applyBorder="1" applyAlignment="1">
      <alignment horizontal="left" vertical="center" wrapText="1"/>
    </xf>
    <xf numFmtId="1" fontId="31" fillId="0" borderId="24" xfId="0" applyNumberFormat="1" applyFont="1" applyBorder="1" applyAlignment="1">
      <alignment horizontal="right" vertical="center" wrapText="1"/>
    </xf>
    <xf numFmtId="2" fontId="32" fillId="0" borderId="0" xfId="0" applyNumberFormat="1" applyFont="1" applyBorder="1" applyAlignment="1">
      <alignment wrapText="1"/>
    </xf>
    <xf numFmtId="0" fontId="32" fillId="0" borderId="0" xfId="0" applyFont="1" applyAlignment="1">
      <alignment horizontal="left" wrapText="1"/>
    </xf>
    <xf numFmtId="0" fontId="10" fillId="0" borderId="0" xfId="0" applyFont="1" applyAlignment="1">
      <alignment vertical="center"/>
    </xf>
    <xf numFmtId="0" fontId="31" fillId="0" borderId="0" xfId="0" applyFont="1" applyAlignment="1">
      <alignment horizontal="left"/>
    </xf>
    <xf numFmtId="0" fontId="10" fillId="0" borderId="0" xfId="0" applyFont="1" applyBorder="1" applyAlignment="1">
      <alignment vertical="center" wrapText="1"/>
    </xf>
    <xf numFmtId="0" fontId="30" fillId="0" borderId="0" xfId="0" applyFont="1"/>
    <xf numFmtId="0" fontId="15" fillId="0" borderId="0" xfId="0" applyFont="1"/>
    <xf numFmtId="0" fontId="38" fillId="3" borderId="7" xfId="0" applyNumberFormat="1" applyFont="1" applyFill="1" applyBorder="1" applyAlignment="1">
      <alignment horizontal="center" vertical="center" wrapText="1"/>
    </xf>
    <xf numFmtId="0" fontId="38" fillId="3" borderId="8" xfId="0" applyNumberFormat="1" applyFont="1" applyFill="1" applyBorder="1" applyAlignment="1">
      <alignment horizontal="center" vertical="center" wrapText="1"/>
    </xf>
    <xf numFmtId="0" fontId="31" fillId="0" borderId="24" xfId="0" applyNumberFormat="1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42" fillId="0" borderId="0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7" fillId="0" borderId="8" xfId="0" applyFont="1" applyBorder="1" applyAlignment="1">
      <alignment horizontal="center" vertical="center"/>
    </xf>
    <xf numFmtId="0" fontId="44" fillId="0" borderId="0" xfId="0" applyFont="1"/>
    <xf numFmtId="0" fontId="45" fillId="0" borderId="0" xfId="0" applyFont="1" applyBorder="1" applyAlignment="1">
      <alignment vertical="center" wrapText="1"/>
    </xf>
    <xf numFmtId="0" fontId="48" fillId="0" borderId="0" xfId="0" applyFont="1"/>
    <xf numFmtId="0" fontId="49" fillId="0" borderId="0" xfId="0" applyFont="1" applyAlignment="1">
      <alignment horizontal="right"/>
    </xf>
    <xf numFmtId="0" fontId="50" fillId="0" borderId="0" xfId="0" applyFont="1" applyBorder="1" applyAlignment="1">
      <alignment horizontal="center" vertical="center" wrapText="1"/>
    </xf>
    <xf numFmtId="0" fontId="50" fillId="0" borderId="0" xfId="0" applyFont="1" applyBorder="1" applyAlignment="1">
      <alignment vertical="center" wrapText="1"/>
    </xf>
    <xf numFmtId="0" fontId="51" fillId="0" borderId="0" xfId="0" applyFont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/>
    </xf>
    <xf numFmtId="0" fontId="48" fillId="0" borderId="8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/>
    </xf>
    <xf numFmtId="0" fontId="1" fillId="0" borderId="0" xfId="3"/>
    <xf numFmtId="0" fontId="8" fillId="0" borderId="0" xfId="3" applyFont="1" applyAlignment="1">
      <alignment horizontal="right"/>
    </xf>
    <xf numFmtId="0" fontId="13" fillId="0" borderId="15" xfId="3" applyFont="1" applyBorder="1" applyAlignment="1">
      <alignment horizontal="center" wrapText="1"/>
    </xf>
    <xf numFmtId="0" fontId="23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1" fillId="0" borderId="8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left" vertical="center" wrapText="1"/>
    </xf>
    <xf numFmtId="0" fontId="44" fillId="0" borderId="0" xfId="0" applyFont="1" applyBorder="1"/>
    <xf numFmtId="0" fontId="56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56" fillId="0" borderId="8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top" wrapText="1"/>
    </xf>
    <xf numFmtId="0" fontId="44" fillId="0" borderId="0" xfId="0" applyFont="1" applyBorder="1" applyAlignment="1">
      <alignment wrapText="1"/>
    </xf>
    <xf numFmtId="0" fontId="7" fillId="0" borderId="0" xfId="0" applyFont="1" applyBorder="1"/>
    <xf numFmtId="0" fontId="57" fillId="0" borderId="0" xfId="0" applyFont="1" applyBorder="1"/>
    <xf numFmtId="0" fontId="58" fillId="0" borderId="8" xfId="0" applyFont="1" applyBorder="1" applyAlignment="1">
      <alignment horizontal="center"/>
    </xf>
    <xf numFmtId="0" fontId="58" fillId="0" borderId="8" xfId="0" applyFont="1" applyBorder="1" applyAlignment="1">
      <alignment wrapText="1"/>
    </xf>
    <xf numFmtId="0" fontId="58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3" fillId="0" borderId="0" xfId="0" applyFont="1" applyAlignment="1">
      <alignment vertical="center" wrapText="1"/>
    </xf>
    <xf numFmtId="0" fontId="60" fillId="3" borderId="8" xfId="0" applyFont="1" applyFill="1" applyBorder="1" applyAlignment="1">
      <alignment horizontal="center" vertical="center" wrapText="1"/>
    </xf>
    <xf numFmtId="0" fontId="61" fillId="0" borderId="7" xfId="0" applyFont="1" applyBorder="1" applyAlignment="1">
      <alignment horizontal="center" vertical="center" wrapText="1"/>
    </xf>
    <xf numFmtId="0" fontId="62" fillId="3" borderId="5" xfId="0" applyFont="1" applyFill="1" applyBorder="1" applyAlignment="1">
      <alignment horizontal="center" vertical="center" wrapText="1"/>
    </xf>
    <xf numFmtId="0" fontId="62" fillId="3" borderId="8" xfId="0" applyFont="1" applyFill="1" applyBorder="1" applyAlignment="1">
      <alignment horizontal="center" vertical="center" wrapText="1"/>
    </xf>
    <xf numFmtId="0" fontId="63" fillId="0" borderId="8" xfId="0" applyFont="1" applyBorder="1" applyAlignment="1">
      <alignment horizontal="center" wrapText="1"/>
    </xf>
    <xf numFmtId="0" fontId="45" fillId="0" borderId="8" xfId="0" applyFont="1" applyBorder="1" applyAlignment="1">
      <alignment horizontal="center"/>
    </xf>
    <xf numFmtId="0" fontId="63" fillId="0" borderId="8" xfId="0" applyFont="1" applyFill="1" applyBorder="1" applyAlignment="1">
      <alignment horizontal="center" wrapText="1"/>
    </xf>
    <xf numFmtId="0" fontId="45" fillId="3" borderId="8" xfId="0" applyFont="1" applyFill="1" applyBorder="1" applyAlignment="1">
      <alignment horizontal="center" vertical="center" wrapText="1"/>
    </xf>
    <xf numFmtId="2" fontId="26" fillId="5" borderId="8" xfId="0" applyNumberFormat="1" applyFont="1" applyFill="1" applyBorder="1" applyAlignment="1">
      <alignment horizontal="center" wrapText="1"/>
    </xf>
    <xf numFmtId="2" fontId="9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0" fillId="0" borderId="0" xfId="0" applyNumberFormat="1"/>
    <xf numFmtId="0" fontId="37" fillId="0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4" fillId="0" borderId="12" xfId="0" applyFont="1" applyFill="1" applyBorder="1" applyAlignment="1">
      <alignment horizontal="justify" vertical="top" wrapText="1"/>
    </xf>
    <xf numFmtId="0" fontId="25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6" fillId="0" borderId="15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/>
    </xf>
    <xf numFmtId="0" fontId="23" fillId="0" borderId="3" xfId="4" applyNumberFormat="1" applyFont="1" applyFill="1" applyBorder="1" applyAlignment="1" applyProtection="1">
      <alignment wrapText="1"/>
    </xf>
    <xf numFmtId="1" fontId="7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7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4" fillId="0" borderId="10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4" fillId="0" borderId="8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58" fillId="5" borderId="8" xfId="0" applyFont="1" applyFill="1" applyBorder="1"/>
    <xf numFmtId="0" fontId="48" fillId="0" borderId="8" xfId="0" applyFont="1" applyBorder="1" applyAlignment="1">
      <alignment horizontal="center"/>
    </xf>
    <xf numFmtId="0" fontId="59" fillId="0" borderId="7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9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8" fillId="0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Border="1" applyAlignment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63" fillId="0" borderId="12" xfId="0" applyFont="1" applyFill="1" applyBorder="1" applyAlignment="1">
      <alignment horizontal="center" wrapText="1"/>
    </xf>
    <xf numFmtId="0" fontId="27" fillId="0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26" fillId="0" borderId="12" xfId="0" applyFont="1" applyBorder="1" applyAlignment="1">
      <alignment horizontal="center" wrapText="1"/>
    </xf>
    <xf numFmtId="0" fontId="37" fillId="0" borderId="8" xfId="0" applyFont="1" applyBorder="1" applyAlignment="1">
      <alignment vertical="center"/>
    </xf>
    <xf numFmtId="0" fontId="37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44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72" fillId="0" borderId="13" xfId="0" applyFont="1" applyBorder="1" applyAlignment="1">
      <alignment horizontal="left" vertical="center" wrapText="1"/>
    </xf>
    <xf numFmtId="0" fontId="58" fillId="0" borderId="8" xfId="0" applyFont="1" applyBorder="1" applyAlignment="1">
      <alignment horizontal="center" wrapText="1"/>
    </xf>
    <xf numFmtId="0" fontId="73" fillId="5" borderId="8" xfId="0" applyFont="1" applyFill="1" applyBorder="1" applyAlignment="1">
      <alignment horizontal="center" vertical="center"/>
    </xf>
    <xf numFmtId="0" fontId="74" fillId="4" borderId="4" xfId="1" applyFont="1" applyFill="1" applyBorder="1" applyAlignment="1">
      <alignment horizontal="center" vertical="center" wrapText="1"/>
    </xf>
    <xf numFmtId="0" fontId="76" fillId="5" borderId="8" xfId="0" applyFont="1" applyFill="1" applyBorder="1" applyAlignment="1">
      <alignment horizontal="center" vertical="center"/>
    </xf>
    <xf numFmtId="0" fontId="74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7" fillId="0" borderId="8" xfId="0" applyFont="1" applyBorder="1" applyAlignment="1">
      <alignment horizontal="center" vertical="top" wrapText="1"/>
    </xf>
    <xf numFmtId="0" fontId="0" fillId="0" borderId="32" xfId="0" applyBorder="1"/>
    <xf numFmtId="1" fontId="26" fillId="5" borderId="8" xfId="0" applyNumberFormat="1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6" fillId="0" borderId="12" xfId="0" applyFont="1" applyBorder="1" applyAlignment="1">
      <alignment horizontal="center" wrapText="1"/>
    </xf>
    <xf numFmtId="0" fontId="24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wrapText="1"/>
    </xf>
    <xf numFmtId="0" fontId="23" fillId="0" borderId="6" xfId="0" applyFont="1" applyFill="1" applyBorder="1" applyAlignment="1">
      <alignment wrapText="1"/>
    </xf>
    <xf numFmtId="0" fontId="23" fillId="0" borderId="5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80" fillId="0" borderId="0" xfId="0" applyFont="1"/>
    <xf numFmtId="0" fontId="81" fillId="3" borderId="8" xfId="0" applyFont="1" applyFill="1" applyBorder="1" applyAlignment="1">
      <alignment horizontal="center" vertical="center" wrapText="1"/>
    </xf>
    <xf numFmtId="0" fontId="79" fillId="0" borderId="8" xfId="0" applyFont="1" applyBorder="1" applyAlignment="1">
      <alignment horizontal="center" vertical="center" wrapText="1"/>
    </xf>
    <xf numFmtId="0" fontId="81" fillId="2" borderId="9" xfId="1" applyFont="1" applyFill="1" applyBorder="1" applyAlignment="1">
      <alignment horizontal="center" vertical="center" wrapText="1"/>
    </xf>
    <xf numFmtId="0" fontId="81" fillId="2" borderId="10" xfId="1" applyFont="1" applyFill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74" fillId="5" borderId="8" xfId="1" applyFont="1" applyFill="1" applyBorder="1" applyAlignment="1">
      <alignment horizontal="left" vertical="center" wrapText="1"/>
    </xf>
    <xf numFmtId="0" fontId="75" fillId="4" borderId="8" xfId="1" applyFont="1" applyFill="1" applyBorder="1" applyAlignment="1">
      <alignment horizontal="center" vertical="center" wrapText="1"/>
    </xf>
    <xf numFmtId="0" fontId="73" fillId="6" borderId="8" xfId="0" applyFont="1" applyFill="1" applyBorder="1" applyAlignment="1">
      <alignment horizontal="center" vertical="center" wrapText="1"/>
    </xf>
    <xf numFmtId="0" fontId="75" fillId="5" borderId="8" xfId="0" applyFont="1" applyFill="1" applyBorder="1" applyAlignment="1">
      <alignment horizontal="center" vertical="center"/>
    </xf>
    <xf numFmtId="0" fontId="77" fillId="5" borderId="8" xfId="1" applyFont="1" applyFill="1" applyBorder="1" applyAlignment="1">
      <alignment horizontal="center" vertical="center" wrapText="1"/>
    </xf>
    <xf numFmtId="0" fontId="74" fillId="4" borderId="10" xfId="1" applyFont="1" applyFill="1" applyBorder="1" applyAlignment="1">
      <alignment horizontal="center" vertical="center" wrapText="1"/>
    </xf>
    <xf numFmtId="0" fontId="74" fillId="4" borderId="8" xfId="1" applyFont="1" applyFill="1" applyBorder="1" applyAlignment="1">
      <alignment horizontal="left" vertical="center" wrapText="1"/>
    </xf>
    <xf numFmtId="0" fontId="73" fillId="6" borderId="8" xfId="0" applyFont="1" applyFill="1" applyBorder="1" applyAlignment="1">
      <alignment horizontal="left" vertical="center" wrapText="1"/>
    </xf>
    <xf numFmtId="0" fontId="73" fillId="0" borderId="8" xfId="0" applyFont="1" applyBorder="1" applyAlignment="1">
      <alignment horizontal="left" vertical="center" wrapText="1"/>
    </xf>
    <xf numFmtId="0" fontId="73" fillId="0" borderId="8" xfId="0" applyFont="1" applyBorder="1" applyAlignment="1">
      <alignment horizontal="left" vertical="center"/>
    </xf>
    <xf numFmtId="0" fontId="43" fillId="0" borderId="7" xfId="0" applyFont="1" applyBorder="1" applyAlignment="1">
      <alignment horizontal="center" vertical="center" wrapText="1"/>
    </xf>
    <xf numFmtId="0" fontId="8" fillId="0" borderId="3" xfId="3" applyFont="1" applyBorder="1" applyAlignment="1">
      <alignment wrapText="1"/>
    </xf>
    <xf numFmtId="0" fontId="8" fillId="0" borderId="3" xfId="3" applyFont="1" applyBorder="1"/>
    <xf numFmtId="0" fontId="4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8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82" fillId="0" borderId="8" xfId="0" applyFont="1" applyFill="1" applyBorder="1" applyAlignment="1">
      <alignment horizontal="left" vertical="center" wrapText="1"/>
    </xf>
    <xf numFmtId="0" fontId="78" fillId="0" borderId="0" xfId="0" applyFont="1" applyAlignment="1">
      <alignment vertical="center"/>
    </xf>
    <xf numFmtId="0" fontId="78" fillId="0" borderId="0" xfId="0" applyFont="1" applyBorder="1" applyAlignment="1">
      <alignment vertical="center" wrapText="1"/>
    </xf>
    <xf numFmtId="0" fontId="8" fillId="0" borderId="0" xfId="0" applyFont="1" applyAlignment="1">
      <alignment horizontal="left"/>
    </xf>
    <xf numFmtId="0" fontId="45" fillId="0" borderId="0" xfId="0" applyFont="1" applyAlignment="1">
      <alignment horizontal="left" vertical="center"/>
    </xf>
    <xf numFmtId="49" fontId="44" fillId="0" borderId="0" xfId="0" applyNumberFormat="1" applyFont="1"/>
    <xf numFmtId="0" fontId="43" fillId="0" borderId="0" xfId="0" applyFont="1" applyBorder="1" applyAlignment="1">
      <alignment vertical="center" wrapText="1"/>
    </xf>
    <xf numFmtId="2" fontId="9" fillId="3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0" fillId="0" borderId="0" xfId="0" applyAlignment="1"/>
    <xf numFmtId="0" fontId="8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26" fillId="0" borderId="5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5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0" fillId="3" borderId="2" xfId="0" applyFont="1" applyFill="1" applyBorder="1" applyAlignment="1">
      <alignment horizontal="center" vertical="center" wrapText="1"/>
    </xf>
    <xf numFmtId="0" fontId="60" fillId="3" borderId="7" xfId="0" applyFont="1" applyFill="1" applyBorder="1" applyAlignment="1">
      <alignment horizontal="center" vertical="center" wrapText="1"/>
    </xf>
    <xf numFmtId="0" fontId="60" fillId="3" borderId="5" xfId="0" applyFont="1" applyFill="1" applyBorder="1" applyAlignment="1">
      <alignment horizontal="center" vertical="center" wrapText="1"/>
    </xf>
    <xf numFmtId="0" fontId="60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8" fillId="0" borderId="0" xfId="0" applyFont="1" applyAlignment="1"/>
    <xf numFmtId="0" fontId="4" fillId="0" borderId="13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wrapText="1"/>
    </xf>
    <xf numFmtId="0" fontId="41" fillId="0" borderId="6" xfId="0" applyFont="1" applyFill="1" applyBorder="1" applyAlignment="1">
      <alignment horizont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wrapText="1"/>
    </xf>
    <xf numFmtId="0" fontId="23" fillId="0" borderId="6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12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1" fillId="0" borderId="5" xfId="0" applyFont="1" applyFill="1" applyBorder="1" applyAlignment="1">
      <alignment horizontal="center" wrapText="1"/>
    </xf>
    <xf numFmtId="0" fontId="81" fillId="0" borderId="6" xfId="0" applyFont="1" applyFill="1" applyBorder="1" applyAlignment="1">
      <alignment horizontal="center" wrapText="1"/>
    </xf>
    <xf numFmtId="0" fontId="79" fillId="0" borderId="2" xfId="0" applyFont="1" applyBorder="1" applyAlignment="1">
      <alignment horizontal="center" vertical="center" wrapText="1"/>
    </xf>
    <xf numFmtId="0" fontId="79" fillId="0" borderId="7" xfId="0" applyFont="1" applyBorder="1" applyAlignment="1">
      <alignment horizontal="center" vertical="center" wrapText="1"/>
    </xf>
    <xf numFmtId="0" fontId="79" fillId="0" borderId="3" xfId="1" applyFont="1" applyBorder="1" applyAlignment="1">
      <alignment horizontal="center" vertical="center" wrapText="1"/>
    </xf>
    <xf numFmtId="0" fontId="81" fillId="2" borderId="4" xfId="1" applyFont="1" applyFill="1" applyBorder="1" applyAlignment="1">
      <alignment horizontal="center" vertical="center" wrapText="1"/>
    </xf>
    <xf numFmtId="0" fontId="79" fillId="0" borderId="0" xfId="1" applyFont="1" applyBorder="1" applyAlignment="1">
      <alignment horizontal="center" wrapText="1"/>
    </xf>
    <xf numFmtId="0" fontId="80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80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31" fillId="0" borderId="30" xfId="0" applyFont="1" applyBorder="1" applyAlignment="1">
      <alignment horizontal="right" vertical="center" wrapText="1"/>
    </xf>
    <xf numFmtId="0" fontId="32" fillId="0" borderId="0" xfId="0" applyFont="1" applyAlignment="1">
      <alignment horizontal="left" wrapText="1"/>
    </xf>
    <xf numFmtId="0" fontId="34" fillId="0" borderId="0" xfId="0" applyFont="1" applyAlignment="1">
      <alignment horizontal="center" vertical="center"/>
    </xf>
    <xf numFmtId="0" fontId="36" fillId="0" borderId="17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7" fillId="3" borderId="18" xfId="0" applyFont="1" applyFill="1" applyBorder="1" applyAlignment="1">
      <alignment horizontal="center" vertical="center" wrapText="1"/>
    </xf>
    <xf numFmtId="0" fontId="37" fillId="3" borderId="22" xfId="0" applyFont="1" applyFill="1" applyBorder="1" applyAlignment="1">
      <alignment horizontal="center" vertical="center" wrapText="1"/>
    </xf>
    <xf numFmtId="0" fontId="37" fillId="3" borderId="19" xfId="0" applyFont="1" applyFill="1" applyBorder="1" applyAlignment="1">
      <alignment horizontal="center" vertical="center" wrapText="1"/>
    </xf>
    <xf numFmtId="0" fontId="37" fillId="3" borderId="20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1" fillId="0" borderId="1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7" fillId="0" borderId="6" xfId="0" applyFont="1" applyBorder="1" applyAlignment="1"/>
    <xf numFmtId="0" fontId="52" fillId="0" borderId="5" xfId="0" applyFont="1" applyBorder="1" applyAlignment="1">
      <alignment horizontal="center" vertical="center" wrapText="1"/>
    </xf>
    <xf numFmtId="0" fontId="53" fillId="0" borderId="6" xfId="0" applyFont="1" applyBorder="1" applyAlignment="1"/>
    <xf numFmtId="0" fontId="50" fillId="0" borderId="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/>
    </xf>
    <xf numFmtId="0" fontId="66" fillId="0" borderId="0" xfId="3" applyFont="1" applyBorder="1" applyAlignment="1">
      <alignment horizontal="center" vertical="center" wrapText="1"/>
    </xf>
    <xf numFmtId="0" fontId="66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3" fillId="0" borderId="13" xfId="0" applyFont="1" applyBorder="1" applyAlignment="1">
      <alignment horizontal="center"/>
    </xf>
    <xf numFmtId="0" fontId="41" fillId="0" borderId="13" xfId="0" applyFont="1" applyBorder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0" fontId="65" fillId="0" borderId="12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3" fillId="0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justify"/>
    </xf>
    <xf numFmtId="0" fontId="38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/>
    <xf numFmtId="0" fontId="57" fillId="0" borderId="0" xfId="0" applyFont="1" applyBorder="1" applyAlignment="1">
      <alignment horizontal="center"/>
    </xf>
    <xf numFmtId="0" fontId="57" fillId="0" borderId="0" xfId="0" applyFont="1" applyBorder="1" applyAlignment="1">
      <alignment horizontal="right"/>
    </xf>
    <xf numFmtId="0" fontId="45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6" fillId="0" borderId="0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/>
    <xf numFmtId="0" fontId="47" fillId="0" borderId="8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58" fillId="0" borderId="2" xfId="0" applyFont="1" applyBorder="1" applyAlignment="1">
      <alignment horizontal="center" vertical="center"/>
    </xf>
    <xf numFmtId="0" fontId="58" fillId="0" borderId="2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58" fillId="0" borderId="2" xfId="0" applyFont="1" applyBorder="1" applyAlignment="1">
      <alignment horizontal="center" vertical="center" wrapText="1"/>
    </xf>
    <xf numFmtId="0" fontId="58" fillId="0" borderId="22" xfId="0" applyFont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8" fillId="0" borderId="2" xfId="0" applyFont="1" applyBorder="1" applyAlignment="1">
      <alignment vertical="center" wrapText="1"/>
    </xf>
    <xf numFmtId="0" fontId="58" fillId="0" borderId="7" xfId="0" applyFont="1" applyBorder="1" applyAlignment="1">
      <alignment vertical="center" wrapText="1"/>
    </xf>
    <xf numFmtId="0" fontId="58" fillId="0" borderId="2" xfId="0" applyFont="1" applyFill="1" applyBorder="1" applyAlignment="1">
      <alignment horizontal="right" vertical="center"/>
    </xf>
    <xf numFmtId="0" fontId="58" fillId="0" borderId="7" xfId="0" applyFont="1" applyFill="1" applyBorder="1" applyAlignment="1">
      <alignment horizontal="right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12" sqref="E12:F12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67" t="s">
        <v>107</v>
      </c>
      <c r="B1" s="267"/>
      <c r="C1" s="267"/>
      <c r="D1" s="267"/>
      <c r="E1" s="267"/>
      <c r="F1" s="124"/>
    </row>
    <row r="2" spans="1:6" ht="15" customHeight="1" x14ac:dyDescent="0.25">
      <c r="A2" s="268" t="s">
        <v>362</v>
      </c>
      <c r="B2" s="268"/>
      <c r="C2" s="268"/>
      <c r="D2" s="268"/>
      <c r="E2" s="268"/>
      <c r="F2" s="124"/>
    </row>
    <row r="3" spans="1:6" ht="15" customHeight="1" x14ac:dyDescent="0.25">
      <c r="A3" s="268"/>
      <c r="B3" s="268"/>
      <c r="C3" s="268"/>
      <c r="D3" s="268"/>
      <c r="E3" s="268"/>
      <c r="F3" s="124"/>
    </row>
    <row r="4" spans="1:6" ht="15.75" x14ac:dyDescent="0.25">
      <c r="A4" s="269" t="s">
        <v>0</v>
      </c>
      <c r="B4" s="269"/>
      <c r="C4" s="269"/>
      <c r="D4" s="269"/>
      <c r="E4" s="269"/>
      <c r="F4" s="124"/>
    </row>
    <row r="5" spans="1:6" ht="15.75" x14ac:dyDescent="0.25">
      <c r="A5" s="269" t="s">
        <v>112</v>
      </c>
      <c r="B5" s="269"/>
      <c r="C5" s="269"/>
      <c r="D5" s="269"/>
      <c r="E5" s="269"/>
      <c r="F5" s="124"/>
    </row>
    <row r="6" spans="1:6" ht="15" customHeight="1" x14ac:dyDescent="0.25">
      <c r="A6" s="270" t="s">
        <v>80</v>
      </c>
      <c r="B6" s="270" t="s">
        <v>64</v>
      </c>
      <c r="C6" s="272" t="s">
        <v>97</v>
      </c>
      <c r="D6" s="274" t="s">
        <v>67</v>
      </c>
      <c r="E6" s="275"/>
      <c r="F6" s="124"/>
    </row>
    <row r="7" spans="1:6" ht="30" customHeight="1" x14ac:dyDescent="0.25">
      <c r="A7" s="271"/>
      <c r="B7" s="271"/>
      <c r="C7" s="273"/>
      <c r="D7" s="125" t="s">
        <v>68</v>
      </c>
      <c r="E7" s="125" t="s">
        <v>177</v>
      </c>
      <c r="F7" s="124"/>
    </row>
    <row r="8" spans="1:6" x14ac:dyDescent="0.25">
      <c r="A8" s="126">
        <v>1</v>
      </c>
      <c r="B8" s="126">
        <v>2</v>
      </c>
      <c r="C8" s="127">
        <v>3</v>
      </c>
      <c r="D8" s="128">
        <v>6</v>
      </c>
      <c r="E8" s="128">
        <v>7</v>
      </c>
      <c r="F8" s="124"/>
    </row>
    <row r="9" spans="1:6" ht="49.5" x14ac:dyDescent="0.25">
      <c r="A9" s="248" t="s">
        <v>363</v>
      </c>
      <c r="B9" s="249">
        <v>2301400</v>
      </c>
      <c r="C9" s="250" t="s">
        <v>364</v>
      </c>
      <c r="D9" s="222" t="s">
        <v>69</v>
      </c>
      <c r="E9" s="222">
        <v>19</v>
      </c>
      <c r="F9" s="256"/>
    </row>
    <row r="10" spans="1:6" ht="15.75" x14ac:dyDescent="0.25">
      <c r="A10" s="263" t="s">
        <v>139</v>
      </c>
      <c r="B10" s="264"/>
      <c r="C10" s="264"/>
      <c r="D10" s="214"/>
      <c r="E10" s="214">
        <f>SUM(E9:E9)</f>
        <v>19</v>
      </c>
      <c r="F10" s="257"/>
    </row>
    <row r="11" spans="1:6" ht="15.75" x14ac:dyDescent="0.25">
      <c r="A11" s="265"/>
      <c r="B11" s="265"/>
      <c r="C11" s="2"/>
      <c r="D11" s="2"/>
      <c r="E11" s="2"/>
      <c r="F11" s="258"/>
    </row>
    <row r="12" spans="1:6" x14ac:dyDescent="0.25">
      <c r="A12" s="251" t="s">
        <v>104</v>
      </c>
      <c r="B12" s="252"/>
      <c r="C12" s="266" t="s">
        <v>180</v>
      </c>
      <c r="D12" s="266"/>
      <c r="E12" s="266" t="s">
        <v>365</v>
      </c>
      <c r="F12" s="266"/>
    </row>
    <row r="13" spans="1:6" x14ac:dyDescent="0.25">
      <c r="A13" s="251" t="s">
        <v>187</v>
      </c>
      <c r="B13" s="251"/>
      <c r="C13" s="266" t="s">
        <v>180</v>
      </c>
      <c r="D13" s="266"/>
      <c r="E13" s="266" t="s">
        <v>366</v>
      </c>
      <c r="F13" s="266"/>
    </row>
    <row r="14" spans="1:6" x14ac:dyDescent="0.25">
      <c r="A14" s="251"/>
      <c r="B14" s="251"/>
      <c r="C14" s="253"/>
      <c r="D14" s="253"/>
      <c r="E14" s="253"/>
      <c r="F14" s="253"/>
    </row>
    <row r="15" spans="1:6" x14ac:dyDescent="0.25">
      <c r="A15" s="251"/>
      <c r="B15" s="251"/>
      <c r="C15" s="253"/>
      <c r="D15" s="253"/>
      <c r="E15" s="253"/>
      <c r="F15" s="253"/>
    </row>
    <row r="16" spans="1:6" ht="15.75" x14ac:dyDescent="0.25">
      <c r="A16" s="251" t="s">
        <v>368</v>
      </c>
      <c r="B16" s="251"/>
      <c r="C16" s="251"/>
      <c r="D16" s="254"/>
      <c r="E16" s="254"/>
      <c r="F16" s="254"/>
    </row>
    <row r="17" spans="1:6" x14ac:dyDescent="0.25">
      <c r="A17" s="255" t="s">
        <v>367</v>
      </c>
      <c r="B17" s="84"/>
      <c r="C17" s="84"/>
      <c r="D17" s="84"/>
      <c r="E17" s="84"/>
      <c r="F17" s="84"/>
    </row>
  </sheetData>
  <protectedRanges>
    <protectedRange sqref="D10:E10" name="Диапазон1"/>
  </protectedRanges>
  <mergeCells count="14">
    <mergeCell ref="A1:E1"/>
    <mergeCell ref="A2:E3"/>
    <mergeCell ref="A4:E4"/>
    <mergeCell ref="A5:E5"/>
    <mergeCell ref="A6:A7"/>
    <mergeCell ref="B6:B7"/>
    <mergeCell ref="C6:C7"/>
    <mergeCell ref="D6:E6"/>
    <mergeCell ref="A10:C10"/>
    <mergeCell ref="A11:B11"/>
    <mergeCell ref="C12:D12"/>
    <mergeCell ref="E12:F12"/>
    <mergeCell ref="C13:D13"/>
    <mergeCell ref="E13:F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Q2" sqref="Q2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78" t="s">
        <v>356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1:11" ht="15.75" customHeight="1" x14ac:dyDescent="0.25">
      <c r="B3" s="278" t="s">
        <v>354</v>
      </c>
      <c r="C3" s="278"/>
      <c r="D3" s="278"/>
      <c r="E3" s="278"/>
      <c r="F3" s="278"/>
      <c r="G3" s="278" t="s">
        <v>354</v>
      </c>
      <c r="H3" s="278"/>
      <c r="I3" s="278"/>
      <c r="J3" s="278"/>
      <c r="K3" s="278"/>
    </row>
    <row r="4" spans="1:11" ht="16.5" customHeight="1" x14ac:dyDescent="0.25">
      <c r="A4" s="21"/>
      <c r="B4" s="281" t="s">
        <v>79</v>
      </c>
      <c r="C4" s="281"/>
      <c r="D4" s="281"/>
      <c r="E4" s="281"/>
      <c r="F4" s="281"/>
      <c r="G4" s="281"/>
      <c r="H4" s="281"/>
      <c r="I4" s="281"/>
      <c r="J4" s="281"/>
      <c r="K4" s="281"/>
    </row>
    <row r="5" spans="1:11" ht="15" customHeight="1" x14ac:dyDescent="0.25">
      <c r="A5" s="282" t="s">
        <v>80</v>
      </c>
      <c r="B5" s="282" t="s">
        <v>64</v>
      </c>
      <c r="C5" s="279" t="s">
        <v>355</v>
      </c>
      <c r="D5" s="284" t="s">
        <v>82</v>
      </c>
      <c r="E5" s="285"/>
      <c r="F5" s="284" t="s">
        <v>83</v>
      </c>
      <c r="G5" s="285"/>
      <c r="H5" s="286" t="s">
        <v>84</v>
      </c>
      <c r="I5" s="287"/>
      <c r="J5" s="288" t="s">
        <v>67</v>
      </c>
      <c r="K5" s="289"/>
    </row>
    <row r="6" spans="1:11" ht="35.25" customHeight="1" x14ac:dyDescent="0.25">
      <c r="A6" s="283"/>
      <c r="B6" s="283"/>
      <c r="C6" s="280"/>
      <c r="D6" s="220" t="s">
        <v>1</v>
      </c>
      <c r="E6" s="221" t="s">
        <v>85</v>
      </c>
      <c r="F6" s="220" t="s">
        <v>1</v>
      </c>
      <c r="G6" s="221" t="s">
        <v>85</v>
      </c>
      <c r="H6" s="220" t="s">
        <v>1</v>
      </c>
      <c r="I6" s="221" t="s">
        <v>85</v>
      </c>
      <c r="J6" s="222" t="s">
        <v>86</v>
      </c>
      <c r="K6" s="222" t="s">
        <v>87</v>
      </c>
    </row>
    <row r="7" spans="1:11" x14ac:dyDescent="0.25">
      <c r="A7" s="24">
        <v>1</v>
      </c>
      <c r="B7" s="24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4</v>
      </c>
      <c r="K7" s="22">
        <v>5</v>
      </c>
    </row>
    <row r="8" spans="1:11" ht="15.75" customHeight="1" x14ac:dyDescent="0.25">
      <c r="A8" s="25" t="s">
        <v>190</v>
      </c>
      <c r="B8" s="28">
        <v>2301401</v>
      </c>
      <c r="C8" s="142" t="s">
        <v>337</v>
      </c>
      <c r="D8" s="32"/>
      <c r="E8" s="32"/>
      <c r="F8" s="30"/>
      <c r="G8" s="31"/>
      <c r="H8" s="30"/>
      <c r="I8" s="31"/>
      <c r="J8" s="219" t="s">
        <v>341</v>
      </c>
      <c r="K8" s="33">
        <v>10</v>
      </c>
    </row>
    <row r="9" spans="1:11" ht="15.75" customHeight="1" x14ac:dyDescent="0.25">
      <c r="A9" s="25" t="s">
        <v>190</v>
      </c>
      <c r="B9" s="28">
        <v>2301401</v>
      </c>
      <c r="C9" s="142" t="s">
        <v>88</v>
      </c>
      <c r="D9" s="32"/>
      <c r="E9" s="32"/>
      <c r="F9" s="30"/>
      <c r="G9" s="31"/>
      <c r="H9" s="30"/>
      <c r="I9" s="31"/>
      <c r="J9" s="219" t="s">
        <v>89</v>
      </c>
      <c r="K9" s="33">
        <v>1</v>
      </c>
    </row>
    <row r="10" spans="1:11" ht="15.75" customHeight="1" x14ac:dyDescent="0.25">
      <c r="A10" s="25" t="s">
        <v>190</v>
      </c>
      <c r="B10" s="28">
        <v>2301401</v>
      </c>
      <c r="C10" s="142" t="s">
        <v>253</v>
      </c>
      <c r="D10" s="32"/>
      <c r="E10" s="32"/>
      <c r="F10" s="30"/>
      <c r="G10" s="31"/>
      <c r="H10" s="30"/>
      <c r="I10" s="31"/>
      <c r="J10" s="219" t="s">
        <v>69</v>
      </c>
      <c r="K10" s="33">
        <v>2</v>
      </c>
    </row>
    <row r="11" spans="1:11" ht="15" customHeight="1" x14ac:dyDescent="0.25">
      <c r="A11" s="71"/>
      <c r="B11" s="35"/>
      <c r="C11" s="218" t="s">
        <v>90</v>
      </c>
      <c r="D11" s="35"/>
      <c r="E11" s="26" t="e">
        <f>SUM(#REF!)</f>
        <v>#REF!</v>
      </c>
      <c r="F11" s="26"/>
      <c r="G11" s="26" t="e">
        <f>SUM(#REF!)</f>
        <v>#REF!</v>
      </c>
      <c r="H11" s="36"/>
      <c r="I11" s="37" t="e">
        <f>SUM(#REF!)</f>
        <v>#REF!</v>
      </c>
      <c r="J11" s="35"/>
      <c r="K11" s="27">
        <v>13</v>
      </c>
    </row>
    <row r="12" spans="1:11" ht="15.75" customHeight="1" x14ac:dyDescent="0.25">
      <c r="B12" s="38"/>
      <c r="C12" s="2"/>
      <c r="D12" s="2"/>
      <c r="E12" s="2"/>
      <c r="F12" s="2"/>
      <c r="G12" s="2"/>
      <c r="H12" s="2"/>
      <c r="I12" s="2"/>
      <c r="J12" s="2"/>
      <c r="K12" s="2"/>
    </row>
    <row r="13" spans="1:11" ht="15" customHeight="1" x14ac:dyDescent="0.25">
      <c r="J13" s="3"/>
      <c r="K13" s="4"/>
    </row>
    <row r="14" spans="1:11" ht="15.75" customHeight="1" x14ac:dyDescent="0.25">
      <c r="A14" s="276" t="s">
        <v>91</v>
      </c>
      <c r="B14" s="276"/>
      <c r="C14" s="276"/>
      <c r="E14" t="s">
        <v>92</v>
      </c>
      <c r="J14" s="3"/>
      <c r="K14" s="4"/>
    </row>
    <row r="15" spans="1:11" ht="15.75" customHeight="1" x14ac:dyDescent="0.25">
      <c r="J15" s="3"/>
      <c r="K15" s="4"/>
    </row>
    <row r="16" spans="1:11" ht="15" customHeight="1" x14ac:dyDescent="0.25">
      <c r="A16" s="276" t="s">
        <v>93</v>
      </c>
      <c r="B16" s="276"/>
      <c r="C16" s="276"/>
      <c r="E16" t="s">
        <v>94</v>
      </c>
    </row>
    <row r="17" spans="1:3" ht="15" customHeight="1" x14ac:dyDescent="0.25"/>
    <row r="19" spans="1:3" x14ac:dyDescent="0.25">
      <c r="A19" s="277" t="s">
        <v>191</v>
      </c>
      <c r="B19" s="277"/>
      <c r="C19" s="277"/>
    </row>
    <row r="20" spans="1:3" x14ac:dyDescent="0.25">
      <c r="A20" s="277" t="s">
        <v>192</v>
      </c>
      <c r="B20" s="277"/>
      <c r="C20" s="277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2" sqref="D2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9" t="s">
        <v>95</v>
      </c>
    </row>
    <row r="2" spans="1:5" ht="68.45" customHeight="1" x14ac:dyDescent="0.25">
      <c r="B2" s="278" t="s">
        <v>358</v>
      </c>
      <c r="C2" s="278"/>
      <c r="D2" s="200"/>
      <c r="E2" s="74"/>
    </row>
    <row r="3" spans="1:5" ht="24.75" customHeight="1" x14ac:dyDescent="0.25">
      <c r="B3" s="199"/>
      <c r="C3" s="205" t="s">
        <v>0</v>
      </c>
      <c r="D3" s="200"/>
      <c r="E3" s="74"/>
    </row>
    <row r="4" spans="1:5" ht="25.5" customHeight="1" x14ac:dyDescent="0.25">
      <c r="B4" s="292" t="s">
        <v>71</v>
      </c>
      <c r="C4" s="292"/>
      <c r="D4" s="75"/>
      <c r="E4" s="74" t="s">
        <v>260</v>
      </c>
    </row>
    <row r="5" spans="1:5" ht="15" customHeight="1" x14ac:dyDescent="0.25">
      <c r="A5" s="293" t="s">
        <v>66</v>
      </c>
      <c r="B5" s="293" t="s">
        <v>64</v>
      </c>
      <c r="C5" s="293" t="s">
        <v>97</v>
      </c>
      <c r="D5" s="290" t="s">
        <v>67</v>
      </c>
      <c r="E5" s="291"/>
    </row>
    <row r="6" spans="1:5" ht="30" x14ac:dyDescent="0.25">
      <c r="A6" s="294"/>
      <c r="B6" s="294"/>
      <c r="C6" s="294"/>
      <c r="D6" s="201" t="s">
        <v>68</v>
      </c>
      <c r="E6" s="203" t="s">
        <v>1</v>
      </c>
    </row>
    <row r="7" spans="1:5" x14ac:dyDescent="0.25">
      <c r="A7" s="201" t="s">
        <v>314</v>
      </c>
      <c r="B7" s="42">
        <v>2301400</v>
      </c>
      <c r="C7" s="42" t="s">
        <v>316</v>
      </c>
      <c r="D7" s="204" t="s">
        <v>317</v>
      </c>
      <c r="E7" s="70">
        <v>1</v>
      </c>
    </row>
    <row r="8" spans="1:5" x14ac:dyDescent="0.25">
      <c r="A8" s="201" t="s">
        <v>314</v>
      </c>
      <c r="B8" s="197">
        <v>2301400</v>
      </c>
      <c r="C8" s="42" t="s">
        <v>253</v>
      </c>
      <c r="D8" s="103" t="s">
        <v>69</v>
      </c>
      <c r="E8" s="70">
        <v>4</v>
      </c>
    </row>
    <row r="9" spans="1:5" x14ac:dyDescent="0.25">
      <c r="A9" s="215" t="s">
        <v>314</v>
      </c>
      <c r="B9" s="197">
        <v>2301400</v>
      </c>
      <c r="C9" s="42" t="s">
        <v>357</v>
      </c>
      <c r="D9" s="103" t="s">
        <v>341</v>
      </c>
      <c r="E9" s="70">
        <v>10</v>
      </c>
    </row>
    <row r="10" spans="1:5" x14ac:dyDescent="0.25">
      <c r="A10" s="70" t="s">
        <v>315</v>
      </c>
      <c r="B10" s="42"/>
      <c r="C10" s="42"/>
      <c r="D10" s="42"/>
      <c r="E10" s="70">
        <v>15</v>
      </c>
    </row>
    <row r="11" spans="1:5" x14ac:dyDescent="0.25">
      <c r="A11" s="202"/>
      <c r="B11" s="72"/>
      <c r="C11" s="72"/>
      <c r="D11" s="72"/>
      <c r="E11" s="73"/>
    </row>
    <row r="12" spans="1:5" x14ac:dyDescent="0.25">
      <c r="B12" t="s">
        <v>265</v>
      </c>
      <c r="D12" t="s">
        <v>266</v>
      </c>
    </row>
    <row r="14" spans="1:5" x14ac:dyDescent="0.25">
      <c r="B14" t="s">
        <v>267</v>
      </c>
      <c r="D14" t="s">
        <v>268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5"/>
  <sheetViews>
    <sheetView zoomScale="54" zoomScaleNormal="54" workbookViewId="0">
      <selection activeCell="I12" sqref="I12"/>
    </sheetView>
  </sheetViews>
  <sheetFormatPr defaultRowHeight="23.25" x14ac:dyDescent="0.35"/>
  <cols>
    <col min="1" max="1" width="17.28515625" style="227" customWidth="1"/>
    <col min="2" max="2" width="40.7109375" style="227" customWidth="1"/>
    <col min="3" max="3" width="91.28515625" style="227" customWidth="1"/>
    <col min="4" max="4" width="19.5703125" style="227" customWidth="1"/>
    <col min="5" max="5" width="17" style="227" customWidth="1"/>
    <col min="6" max="16384" width="9.140625" style="227"/>
  </cols>
  <sheetData>
    <row r="1" spans="1:5" ht="89.25" customHeight="1" x14ac:dyDescent="0.35">
      <c r="A1" s="301" t="s">
        <v>70</v>
      </c>
      <c r="B1" s="302"/>
      <c r="C1" s="302"/>
      <c r="D1" s="302"/>
      <c r="E1" s="302"/>
    </row>
    <row r="2" spans="1:5" ht="38.25" customHeight="1" x14ac:dyDescent="0.35">
      <c r="A2" s="303" t="s">
        <v>346</v>
      </c>
      <c r="B2" s="304"/>
      <c r="C2" s="304"/>
      <c r="D2" s="304"/>
      <c r="E2" s="304"/>
    </row>
    <row r="3" spans="1:5" x14ac:dyDescent="0.35">
      <c r="A3" s="305" t="s">
        <v>0</v>
      </c>
      <c r="B3" s="304"/>
      <c r="C3" s="304"/>
      <c r="D3" s="304"/>
      <c r="E3" s="304"/>
    </row>
    <row r="4" spans="1:5" x14ac:dyDescent="0.35">
      <c r="A4" s="306" t="s">
        <v>71</v>
      </c>
      <c r="B4" s="304"/>
      <c r="C4" s="304"/>
      <c r="D4" s="304"/>
      <c r="E4" s="304"/>
    </row>
    <row r="5" spans="1:5" x14ac:dyDescent="0.35">
      <c r="C5" s="1"/>
      <c r="D5" s="216"/>
      <c r="E5" s="216"/>
    </row>
    <row r="6" spans="1:5" ht="93.75" customHeight="1" x14ac:dyDescent="0.35">
      <c r="A6" s="297" t="s">
        <v>66</v>
      </c>
      <c r="B6" s="299" t="s">
        <v>64</v>
      </c>
      <c r="C6" s="300" t="s">
        <v>65</v>
      </c>
      <c r="D6" s="295" t="s">
        <v>67</v>
      </c>
      <c r="E6" s="296"/>
    </row>
    <row r="7" spans="1:5" ht="45" x14ac:dyDescent="0.35">
      <c r="A7" s="298"/>
      <c r="B7" s="299"/>
      <c r="C7" s="300"/>
      <c r="D7" s="228" t="s">
        <v>68</v>
      </c>
      <c r="E7" s="228" t="s">
        <v>1</v>
      </c>
    </row>
    <row r="8" spans="1:5" x14ac:dyDescent="0.35">
      <c r="A8" s="229">
        <v>1</v>
      </c>
      <c r="B8" s="230">
        <v>2</v>
      </c>
      <c r="C8" s="231">
        <v>3</v>
      </c>
      <c r="D8" s="232">
        <v>4</v>
      </c>
      <c r="E8" s="232">
        <v>5</v>
      </c>
    </row>
    <row r="9" spans="1:5" ht="46.5" x14ac:dyDescent="0.35">
      <c r="A9" s="208"/>
      <c r="B9" s="233" t="s">
        <v>3</v>
      </c>
      <c r="C9" s="233" t="s">
        <v>26</v>
      </c>
      <c r="D9" s="207" t="s">
        <v>72</v>
      </c>
      <c r="E9" s="210">
        <v>28000</v>
      </c>
    </row>
    <row r="10" spans="1:5" ht="46.5" x14ac:dyDescent="0.35">
      <c r="A10" s="208"/>
      <c r="B10" s="233" t="s">
        <v>8</v>
      </c>
      <c r="C10" s="239" t="s">
        <v>9</v>
      </c>
      <c r="D10" s="207" t="s">
        <v>73</v>
      </c>
      <c r="E10" s="234">
        <v>10</v>
      </c>
    </row>
    <row r="11" spans="1:5" ht="69.75" x14ac:dyDescent="0.35">
      <c r="A11" s="208"/>
      <c r="B11" s="233" t="s">
        <v>286</v>
      </c>
      <c r="C11" s="239" t="s">
        <v>287</v>
      </c>
      <c r="D11" s="207" t="s">
        <v>288</v>
      </c>
      <c r="E11" s="234">
        <v>130</v>
      </c>
    </row>
    <row r="12" spans="1:5" ht="46.5" x14ac:dyDescent="0.35">
      <c r="A12" s="208"/>
      <c r="B12" s="233" t="s">
        <v>8</v>
      </c>
      <c r="C12" s="233" t="s">
        <v>51</v>
      </c>
      <c r="D12" s="207" t="s">
        <v>73</v>
      </c>
      <c r="E12" s="210">
        <v>5</v>
      </c>
    </row>
    <row r="13" spans="1:5" ht="69.75" x14ac:dyDescent="0.35">
      <c r="A13" s="208"/>
      <c r="B13" s="233" t="s">
        <v>286</v>
      </c>
      <c r="C13" s="240" t="s">
        <v>318</v>
      </c>
      <c r="D13" s="207" t="s">
        <v>75</v>
      </c>
      <c r="E13" s="210">
        <v>4</v>
      </c>
    </row>
    <row r="14" spans="1:5" ht="46.5" x14ac:dyDescent="0.35">
      <c r="A14" s="208"/>
      <c r="B14" s="233" t="s">
        <v>205</v>
      </c>
      <c r="C14" s="239" t="s">
        <v>204</v>
      </c>
      <c r="D14" s="207" t="s">
        <v>73</v>
      </c>
      <c r="E14" s="234">
        <v>80</v>
      </c>
    </row>
    <row r="15" spans="1:5" ht="46.5" x14ac:dyDescent="0.35">
      <c r="A15" s="208"/>
      <c r="B15" s="233">
        <v>2301400</v>
      </c>
      <c r="C15" s="239" t="s">
        <v>243</v>
      </c>
      <c r="D15" s="207" t="s">
        <v>73</v>
      </c>
      <c r="E15" s="234">
        <v>300</v>
      </c>
    </row>
    <row r="16" spans="1:5" ht="99.6" customHeight="1" x14ac:dyDescent="0.35">
      <c r="A16" s="208"/>
      <c r="B16" s="233" t="s">
        <v>8</v>
      </c>
      <c r="C16" s="239" t="s">
        <v>221</v>
      </c>
      <c r="D16" s="207" t="s">
        <v>133</v>
      </c>
      <c r="E16" s="234">
        <v>198</v>
      </c>
    </row>
    <row r="17" spans="1:5" x14ac:dyDescent="0.35">
      <c r="A17" s="208"/>
      <c r="B17" s="233" t="s">
        <v>309</v>
      </c>
      <c r="C17" s="239" t="s">
        <v>5</v>
      </c>
      <c r="D17" s="207" t="s">
        <v>74</v>
      </c>
      <c r="E17" s="234">
        <v>41640</v>
      </c>
    </row>
    <row r="18" spans="1:5" ht="89.45" customHeight="1" x14ac:dyDescent="0.35">
      <c r="A18" s="208"/>
      <c r="B18" s="233" t="s">
        <v>309</v>
      </c>
      <c r="C18" s="239" t="s">
        <v>289</v>
      </c>
      <c r="D18" s="207" t="s">
        <v>73</v>
      </c>
      <c r="E18" s="209">
        <v>50</v>
      </c>
    </row>
    <row r="19" spans="1:5" ht="104.45" customHeight="1" x14ac:dyDescent="0.35">
      <c r="A19" s="208"/>
      <c r="B19" s="233" t="s">
        <v>6</v>
      </c>
      <c r="C19" s="233" t="s">
        <v>31</v>
      </c>
      <c r="D19" s="207" t="s">
        <v>75</v>
      </c>
      <c r="E19" s="210">
        <v>35</v>
      </c>
    </row>
    <row r="20" spans="1:5" ht="69.75" x14ac:dyDescent="0.35">
      <c r="A20" s="208"/>
      <c r="B20" s="233" t="s">
        <v>6</v>
      </c>
      <c r="C20" s="233" t="s">
        <v>32</v>
      </c>
      <c r="D20" s="207" t="s">
        <v>75</v>
      </c>
      <c r="E20" s="210">
        <v>20</v>
      </c>
    </row>
    <row r="21" spans="1:5" ht="69.75" x14ac:dyDescent="0.35">
      <c r="A21" s="208"/>
      <c r="B21" s="233" t="s">
        <v>6</v>
      </c>
      <c r="C21" s="233" t="s">
        <v>30</v>
      </c>
      <c r="D21" s="207" t="s">
        <v>75</v>
      </c>
      <c r="E21" s="210">
        <v>35</v>
      </c>
    </row>
    <row r="22" spans="1:5" ht="69.75" x14ac:dyDescent="0.35">
      <c r="A22" s="208"/>
      <c r="B22" s="233" t="s">
        <v>6</v>
      </c>
      <c r="C22" s="233" t="s">
        <v>33</v>
      </c>
      <c r="D22" s="207" t="s">
        <v>75</v>
      </c>
      <c r="E22" s="210">
        <v>30</v>
      </c>
    </row>
    <row r="23" spans="1:5" ht="69.75" x14ac:dyDescent="0.35">
      <c r="A23" s="208"/>
      <c r="B23" s="233" t="s">
        <v>6</v>
      </c>
      <c r="C23" s="233" t="s">
        <v>35</v>
      </c>
      <c r="D23" s="207" t="s">
        <v>75</v>
      </c>
      <c r="E23" s="210">
        <v>75</v>
      </c>
    </row>
    <row r="24" spans="1:5" ht="69.75" x14ac:dyDescent="0.35">
      <c r="A24" s="208"/>
      <c r="B24" s="233" t="s">
        <v>6</v>
      </c>
      <c r="C24" s="233" t="s">
        <v>34</v>
      </c>
      <c r="D24" s="207" t="s">
        <v>75</v>
      </c>
      <c r="E24" s="210">
        <v>125</v>
      </c>
    </row>
    <row r="25" spans="1:5" ht="69.75" x14ac:dyDescent="0.35">
      <c r="A25" s="208"/>
      <c r="B25" s="233" t="s">
        <v>6</v>
      </c>
      <c r="C25" s="233" t="s">
        <v>36</v>
      </c>
      <c r="D25" s="207" t="s">
        <v>75</v>
      </c>
      <c r="E25" s="210">
        <v>50</v>
      </c>
    </row>
    <row r="26" spans="1:5" ht="46.5" x14ac:dyDescent="0.35">
      <c r="A26" s="208"/>
      <c r="B26" s="233" t="s">
        <v>6</v>
      </c>
      <c r="C26" s="233" t="s">
        <v>230</v>
      </c>
      <c r="D26" s="207" t="s">
        <v>231</v>
      </c>
      <c r="E26" s="210">
        <v>5</v>
      </c>
    </row>
    <row r="27" spans="1:5" ht="69.75" x14ac:dyDescent="0.35">
      <c r="A27" s="208"/>
      <c r="B27" s="233" t="s">
        <v>6</v>
      </c>
      <c r="C27" s="233" t="s">
        <v>232</v>
      </c>
      <c r="D27" s="207" t="s">
        <v>231</v>
      </c>
      <c r="E27" s="210">
        <v>15</v>
      </c>
    </row>
    <row r="28" spans="1:5" ht="46.5" x14ac:dyDescent="0.35">
      <c r="A28" s="208"/>
      <c r="B28" s="233" t="s">
        <v>6</v>
      </c>
      <c r="C28" s="233" t="s">
        <v>233</v>
      </c>
      <c r="D28" s="207" t="s">
        <v>231</v>
      </c>
      <c r="E28" s="210">
        <v>5</v>
      </c>
    </row>
    <row r="29" spans="1:5" ht="46.5" x14ac:dyDescent="0.35">
      <c r="A29" s="208"/>
      <c r="B29" s="233" t="s">
        <v>6</v>
      </c>
      <c r="C29" s="233" t="s">
        <v>234</v>
      </c>
      <c r="D29" s="207" t="s">
        <v>231</v>
      </c>
      <c r="E29" s="210">
        <v>5</v>
      </c>
    </row>
    <row r="30" spans="1:5" x14ac:dyDescent="0.35">
      <c r="A30" s="208"/>
      <c r="B30" s="233" t="s">
        <v>46</v>
      </c>
      <c r="C30" s="233" t="s">
        <v>47</v>
      </c>
      <c r="D30" s="207" t="s">
        <v>74</v>
      </c>
      <c r="E30" s="210">
        <v>3200</v>
      </c>
    </row>
    <row r="31" spans="1:5" ht="76.900000000000006" customHeight="1" x14ac:dyDescent="0.35">
      <c r="A31" s="208"/>
      <c r="B31" s="233" t="s">
        <v>6</v>
      </c>
      <c r="C31" s="233" t="s">
        <v>235</v>
      </c>
      <c r="D31" s="207" t="s">
        <v>220</v>
      </c>
      <c r="E31" s="210">
        <v>5</v>
      </c>
    </row>
    <row r="32" spans="1:5" ht="31.5" customHeight="1" x14ac:dyDescent="0.35">
      <c r="A32" s="208"/>
      <c r="B32" s="233" t="s">
        <v>310</v>
      </c>
      <c r="C32" s="239" t="s">
        <v>10</v>
      </c>
      <c r="D32" s="207" t="s">
        <v>72</v>
      </c>
      <c r="E32" s="236">
        <v>28000</v>
      </c>
    </row>
    <row r="33" spans="1:5" ht="46.5" x14ac:dyDescent="0.35">
      <c r="A33" s="208"/>
      <c r="B33" s="233" t="s">
        <v>310</v>
      </c>
      <c r="C33" s="239" t="s">
        <v>206</v>
      </c>
      <c r="D33" s="207" t="s">
        <v>72</v>
      </c>
      <c r="E33" s="236">
        <v>504000</v>
      </c>
    </row>
    <row r="34" spans="1:5" ht="69.599999999999994" customHeight="1" x14ac:dyDescent="0.35">
      <c r="A34" s="208"/>
      <c r="B34" s="233" t="s">
        <v>8</v>
      </c>
      <c r="C34" s="233" t="s">
        <v>41</v>
      </c>
      <c r="D34" s="207" t="s">
        <v>73</v>
      </c>
      <c r="E34" s="210">
        <v>924</v>
      </c>
    </row>
    <row r="35" spans="1:5" ht="72" customHeight="1" x14ac:dyDescent="0.35">
      <c r="A35" s="208"/>
      <c r="B35" s="233" t="s">
        <v>8</v>
      </c>
      <c r="C35" s="233" t="s">
        <v>42</v>
      </c>
      <c r="D35" s="207" t="s">
        <v>73</v>
      </c>
      <c r="E35" s="210">
        <v>90</v>
      </c>
    </row>
    <row r="36" spans="1:5" ht="72" customHeight="1" x14ac:dyDescent="0.35">
      <c r="A36" s="208"/>
      <c r="B36" s="233" t="s">
        <v>8</v>
      </c>
      <c r="C36" s="241" t="s">
        <v>319</v>
      </c>
      <c r="D36" s="207" t="s">
        <v>69</v>
      </c>
      <c r="E36" s="210">
        <v>126</v>
      </c>
    </row>
    <row r="37" spans="1:5" ht="46.5" x14ac:dyDescent="0.35">
      <c r="A37" s="208"/>
      <c r="B37" s="233" t="s">
        <v>8</v>
      </c>
      <c r="C37" s="233" t="s">
        <v>53</v>
      </c>
      <c r="D37" s="207" t="s">
        <v>73</v>
      </c>
      <c r="E37" s="210">
        <v>7</v>
      </c>
    </row>
    <row r="38" spans="1:5" ht="69.75" x14ac:dyDescent="0.35">
      <c r="A38" s="208"/>
      <c r="B38" s="233" t="s">
        <v>22</v>
      </c>
      <c r="C38" s="233" t="s">
        <v>25</v>
      </c>
      <c r="D38" s="207" t="s">
        <v>75</v>
      </c>
      <c r="E38" s="210">
        <v>9</v>
      </c>
    </row>
    <row r="39" spans="1:5" ht="93.6" customHeight="1" x14ac:dyDescent="0.35">
      <c r="A39" s="208"/>
      <c r="B39" s="233" t="s">
        <v>8</v>
      </c>
      <c r="C39" s="233" t="s">
        <v>44</v>
      </c>
      <c r="D39" s="207" t="s">
        <v>73</v>
      </c>
      <c r="E39" s="210">
        <v>215</v>
      </c>
    </row>
    <row r="40" spans="1:5" ht="93.6" customHeight="1" x14ac:dyDescent="0.35">
      <c r="A40" s="208"/>
      <c r="B40" s="233" t="s">
        <v>292</v>
      </c>
      <c r="C40" s="240" t="s">
        <v>320</v>
      </c>
      <c r="D40" s="235" t="s">
        <v>75</v>
      </c>
      <c r="E40" s="210">
        <v>5</v>
      </c>
    </row>
    <row r="41" spans="1:5" ht="93.6" customHeight="1" x14ac:dyDescent="0.35">
      <c r="A41" s="208"/>
      <c r="B41" s="233" t="s">
        <v>292</v>
      </c>
      <c r="C41" s="240" t="s">
        <v>321</v>
      </c>
      <c r="D41" s="235" t="s">
        <v>75</v>
      </c>
      <c r="E41" s="210">
        <v>5</v>
      </c>
    </row>
    <row r="42" spans="1:5" ht="46.5" x14ac:dyDescent="0.35">
      <c r="A42" s="208"/>
      <c r="B42" s="233" t="s">
        <v>3</v>
      </c>
      <c r="C42" s="233" t="s">
        <v>202</v>
      </c>
      <c r="D42" s="207" t="s">
        <v>72</v>
      </c>
      <c r="E42" s="210">
        <v>30000</v>
      </c>
    </row>
    <row r="43" spans="1:5" ht="69.75" x14ac:dyDescent="0.35">
      <c r="A43" s="208"/>
      <c r="B43" s="233" t="s">
        <v>286</v>
      </c>
      <c r="C43" s="233" t="s">
        <v>290</v>
      </c>
      <c r="D43" s="207" t="s">
        <v>56</v>
      </c>
      <c r="E43" s="210">
        <v>100</v>
      </c>
    </row>
    <row r="44" spans="1:5" ht="69.75" x14ac:dyDescent="0.35">
      <c r="A44" s="208"/>
      <c r="B44" s="233" t="s">
        <v>22</v>
      </c>
      <c r="C44" s="233" t="s">
        <v>24</v>
      </c>
      <c r="D44" s="207" t="s">
        <v>75</v>
      </c>
      <c r="E44" s="210">
        <v>9</v>
      </c>
    </row>
    <row r="45" spans="1:5" ht="139.5" x14ac:dyDescent="0.35">
      <c r="A45" s="208"/>
      <c r="B45" s="233" t="s">
        <v>292</v>
      </c>
      <c r="C45" s="240" t="s">
        <v>322</v>
      </c>
      <c r="D45" s="235" t="s">
        <v>75</v>
      </c>
      <c r="E45" s="210">
        <v>17</v>
      </c>
    </row>
    <row r="46" spans="1:5" ht="69.75" x14ac:dyDescent="0.35">
      <c r="A46" s="208"/>
      <c r="B46" s="233" t="s">
        <v>286</v>
      </c>
      <c r="C46" s="233" t="s">
        <v>291</v>
      </c>
      <c r="D46" s="207" t="s">
        <v>69</v>
      </c>
      <c r="E46" s="210">
        <v>83</v>
      </c>
    </row>
    <row r="47" spans="1:5" ht="139.5" x14ac:dyDescent="0.35">
      <c r="A47" s="208"/>
      <c r="B47" s="233" t="s">
        <v>292</v>
      </c>
      <c r="C47" s="233" t="s">
        <v>293</v>
      </c>
      <c r="D47" s="207" t="s">
        <v>75</v>
      </c>
      <c r="E47" s="210">
        <v>7</v>
      </c>
    </row>
    <row r="48" spans="1:5" ht="139.5" x14ac:dyDescent="0.35">
      <c r="A48" s="208"/>
      <c r="B48" s="233" t="s">
        <v>292</v>
      </c>
      <c r="C48" s="242" t="s">
        <v>323</v>
      </c>
      <c r="D48" s="207" t="s">
        <v>75</v>
      </c>
      <c r="E48" s="210">
        <v>43</v>
      </c>
    </row>
    <row r="49" spans="1:5" ht="46.5" x14ac:dyDescent="0.35">
      <c r="A49" s="208"/>
      <c r="B49" s="233" t="s">
        <v>57</v>
      </c>
      <c r="C49" s="233" t="s">
        <v>58</v>
      </c>
      <c r="D49" s="207" t="s">
        <v>69</v>
      </c>
      <c r="E49" s="237">
        <v>118</v>
      </c>
    </row>
    <row r="50" spans="1:5" x14ac:dyDescent="0.35">
      <c r="A50" s="208"/>
      <c r="B50" s="233" t="s">
        <v>8</v>
      </c>
      <c r="C50" s="233" t="s">
        <v>52</v>
      </c>
      <c r="D50" s="207" t="s">
        <v>55</v>
      </c>
      <c r="E50" s="210">
        <v>1336</v>
      </c>
    </row>
    <row r="51" spans="1:5" ht="41.25" customHeight="1" x14ac:dyDescent="0.35">
      <c r="A51" s="208"/>
      <c r="B51" s="233" t="s">
        <v>2</v>
      </c>
      <c r="C51" s="233" t="s">
        <v>45</v>
      </c>
      <c r="D51" s="207" t="s">
        <v>69</v>
      </c>
      <c r="E51" s="210">
        <v>221</v>
      </c>
    </row>
    <row r="52" spans="1:5" x14ac:dyDescent="0.35">
      <c r="A52" s="208"/>
      <c r="B52" s="233" t="s">
        <v>46</v>
      </c>
      <c r="C52" s="233" t="s">
        <v>50</v>
      </c>
      <c r="D52" s="207" t="s">
        <v>69</v>
      </c>
      <c r="E52" s="234">
        <v>23</v>
      </c>
    </row>
    <row r="53" spans="1:5" ht="46.5" x14ac:dyDescent="0.35">
      <c r="A53" s="208"/>
      <c r="B53" s="233" t="s">
        <v>8</v>
      </c>
      <c r="C53" s="233" t="s">
        <v>61</v>
      </c>
      <c r="D53" s="207" t="s">
        <v>69</v>
      </c>
      <c r="E53" s="237">
        <v>200</v>
      </c>
    </row>
    <row r="54" spans="1:5" ht="69.75" x14ac:dyDescent="0.35">
      <c r="A54" s="208"/>
      <c r="B54" s="233" t="s">
        <v>8</v>
      </c>
      <c r="C54" s="233" t="s">
        <v>244</v>
      </c>
      <c r="D54" s="207" t="s">
        <v>73</v>
      </c>
      <c r="E54" s="237">
        <v>9</v>
      </c>
    </row>
    <row r="55" spans="1:5" ht="46.5" x14ac:dyDescent="0.35">
      <c r="A55" s="208"/>
      <c r="B55" s="233" t="s">
        <v>6</v>
      </c>
      <c r="C55" s="233" t="s">
        <v>39</v>
      </c>
      <c r="D55" s="207" t="s">
        <v>75</v>
      </c>
      <c r="E55" s="210">
        <v>75</v>
      </c>
    </row>
    <row r="56" spans="1:5" ht="99" customHeight="1" x14ac:dyDescent="0.35">
      <c r="A56" s="208"/>
      <c r="B56" s="233">
        <v>2301400</v>
      </c>
      <c r="C56" s="233" t="s">
        <v>245</v>
      </c>
      <c r="D56" s="207" t="s">
        <v>69</v>
      </c>
      <c r="E56" s="210">
        <v>34</v>
      </c>
    </row>
    <row r="57" spans="1:5" ht="46.5" x14ac:dyDescent="0.35">
      <c r="A57" s="208"/>
      <c r="B57" s="233" t="s">
        <v>6</v>
      </c>
      <c r="C57" s="233" t="s">
        <v>37</v>
      </c>
      <c r="D57" s="207" t="s">
        <v>75</v>
      </c>
      <c r="E57" s="210">
        <v>20</v>
      </c>
    </row>
    <row r="58" spans="1:5" ht="46.5" x14ac:dyDescent="0.35">
      <c r="A58" s="208"/>
      <c r="B58" s="233" t="s">
        <v>6</v>
      </c>
      <c r="C58" s="233" t="s">
        <v>38</v>
      </c>
      <c r="D58" s="207" t="s">
        <v>75</v>
      </c>
      <c r="E58" s="210">
        <v>8</v>
      </c>
    </row>
    <row r="59" spans="1:5" ht="69.75" x14ac:dyDescent="0.35">
      <c r="A59" s="208"/>
      <c r="B59" s="233" t="s">
        <v>48</v>
      </c>
      <c r="C59" s="233" t="s">
        <v>49</v>
      </c>
      <c r="D59" s="207" t="s">
        <v>72</v>
      </c>
      <c r="E59" s="210">
        <v>100000</v>
      </c>
    </row>
    <row r="60" spans="1:5" ht="103.9" customHeight="1" x14ac:dyDescent="0.35">
      <c r="A60" s="208"/>
      <c r="B60" s="233" t="s">
        <v>207</v>
      </c>
      <c r="C60" s="233" t="s">
        <v>294</v>
      </c>
      <c r="D60" s="207" t="s">
        <v>295</v>
      </c>
      <c r="E60" s="210">
        <v>750000</v>
      </c>
    </row>
    <row r="61" spans="1:5" ht="69.75" x14ac:dyDescent="0.35">
      <c r="A61" s="208"/>
      <c r="B61" s="233" t="s">
        <v>6</v>
      </c>
      <c r="C61" s="233" t="s">
        <v>236</v>
      </c>
      <c r="D61" s="207" t="s">
        <v>231</v>
      </c>
      <c r="E61" s="210">
        <v>18</v>
      </c>
    </row>
    <row r="62" spans="1:5" ht="46.5" x14ac:dyDescent="0.35">
      <c r="A62" s="208"/>
      <c r="B62" s="233" t="s">
        <v>216</v>
      </c>
      <c r="C62" s="233" t="s">
        <v>215</v>
      </c>
      <c r="D62" s="207" t="s">
        <v>56</v>
      </c>
      <c r="E62" s="210">
        <v>5</v>
      </c>
    </row>
    <row r="63" spans="1:5" ht="139.5" x14ac:dyDescent="0.35">
      <c r="A63" s="208"/>
      <c r="B63" s="233" t="s">
        <v>292</v>
      </c>
      <c r="C63" s="240" t="s">
        <v>324</v>
      </c>
      <c r="D63" s="235" t="s">
        <v>75</v>
      </c>
      <c r="E63" s="235">
        <v>1</v>
      </c>
    </row>
    <row r="64" spans="1:5" ht="139.5" x14ac:dyDescent="0.35">
      <c r="A64" s="208"/>
      <c r="B64" s="233" t="s">
        <v>292</v>
      </c>
      <c r="C64" s="240" t="s">
        <v>325</v>
      </c>
      <c r="D64" s="235" t="s">
        <v>75</v>
      </c>
      <c r="E64" s="235">
        <v>2</v>
      </c>
    </row>
    <row r="65" spans="1:5" ht="139.5" x14ac:dyDescent="0.35">
      <c r="A65" s="208"/>
      <c r="B65" s="233" t="s">
        <v>292</v>
      </c>
      <c r="C65" s="240" t="s">
        <v>326</v>
      </c>
      <c r="D65" s="235" t="s">
        <v>75</v>
      </c>
      <c r="E65" s="235">
        <v>2</v>
      </c>
    </row>
    <row r="66" spans="1:5" ht="139.5" x14ac:dyDescent="0.35">
      <c r="A66" s="208"/>
      <c r="B66" s="233" t="s">
        <v>292</v>
      </c>
      <c r="C66" s="240" t="s">
        <v>327</v>
      </c>
      <c r="D66" s="235" t="s">
        <v>75</v>
      </c>
      <c r="E66" s="235">
        <v>2</v>
      </c>
    </row>
    <row r="67" spans="1:5" ht="139.5" x14ac:dyDescent="0.35">
      <c r="A67" s="208"/>
      <c r="B67" s="233" t="s">
        <v>292</v>
      </c>
      <c r="C67" s="240" t="s">
        <v>328</v>
      </c>
      <c r="D67" s="235" t="s">
        <v>75</v>
      </c>
      <c r="E67" s="235">
        <v>4</v>
      </c>
    </row>
    <row r="68" spans="1:5" ht="139.5" x14ac:dyDescent="0.35">
      <c r="A68" s="208"/>
      <c r="B68" s="233" t="s">
        <v>292</v>
      </c>
      <c r="C68" s="240" t="s">
        <v>329</v>
      </c>
      <c r="D68" s="235" t="s">
        <v>75</v>
      </c>
      <c r="E68" s="235">
        <v>3</v>
      </c>
    </row>
    <row r="69" spans="1:5" ht="139.5" x14ac:dyDescent="0.35">
      <c r="A69" s="208"/>
      <c r="B69" s="233" t="s">
        <v>292</v>
      </c>
      <c r="C69" s="240" t="s">
        <v>330</v>
      </c>
      <c r="D69" s="235" t="s">
        <v>75</v>
      </c>
      <c r="E69" s="235">
        <v>1</v>
      </c>
    </row>
    <row r="70" spans="1:5" ht="46.5" x14ac:dyDescent="0.35">
      <c r="A70" s="208"/>
      <c r="B70" s="233" t="s">
        <v>6</v>
      </c>
      <c r="C70" s="233" t="s">
        <v>16</v>
      </c>
      <c r="D70" s="207" t="s">
        <v>75</v>
      </c>
      <c r="E70" s="210">
        <v>27</v>
      </c>
    </row>
    <row r="71" spans="1:5" ht="76.900000000000006" customHeight="1" x14ac:dyDescent="0.35">
      <c r="A71" s="208"/>
      <c r="B71" s="233" t="s">
        <v>6</v>
      </c>
      <c r="C71" s="233" t="s">
        <v>15</v>
      </c>
      <c r="D71" s="207" t="s">
        <v>75</v>
      </c>
      <c r="E71" s="210">
        <v>28</v>
      </c>
    </row>
    <row r="72" spans="1:5" ht="46.5" x14ac:dyDescent="0.35">
      <c r="A72" s="208"/>
      <c r="B72" s="233" t="s">
        <v>6</v>
      </c>
      <c r="C72" s="233" t="s">
        <v>12</v>
      </c>
      <c r="D72" s="207" t="s">
        <v>75</v>
      </c>
      <c r="E72" s="210">
        <v>4</v>
      </c>
    </row>
    <row r="73" spans="1:5" ht="46.5" x14ac:dyDescent="0.35">
      <c r="A73" s="208"/>
      <c r="B73" s="233" t="s">
        <v>6</v>
      </c>
      <c r="C73" s="233" t="s">
        <v>13</v>
      </c>
      <c r="D73" s="207" t="s">
        <v>75</v>
      </c>
      <c r="E73" s="210">
        <v>1</v>
      </c>
    </row>
    <row r="74" spans="1:5" ht="46.5" x14ac:dyDescent="0.35">
      <c r="A74" s="208"/>
      <c r="B74" s="233" t="s">
        <v>6</v>
      </c>
      <c r="C74" s="233" t="s">
        <v>14</v>
      </c>
      <c r="D74" s="207" t="s">
        <v>75</v>
      </c>
      <c r="E74" s="210">
        <v>1</v>
      </c>
    </row>
    <row r="75" spans="1:5" ht="46.5" x14ac:dyDescent="0.35">
      <c r="A75" s="208"/>
      <c r="B75" s="233" t="s">
        <v>6</v>
      </c>
      <c r="C75" s="233" t="s">
        <v>17</v>
      </c>
      <c r="D75" s="207" t="s">
        <v>75</v>
      </c>
      <c r="E75" s="210">
        <v>1</v>
      </c>
    </row>
    <row r="76" spans="1:5" ht="46.5" x14ac:dyDescent="0.35">
      <c r="A76" s="208"/>
      <c r="B76" s="233" t="s">
        <v>6</v>
      </c>
      <c r="C76" s="233" t="s">
        <v>18</v>
      </c>
      <c r="D76" s="207" t="s">
        <v>75</v>
      </c>
      <c r="E76" s="210">
        <v>1</v>
      </c>
    </row>
    <row r="77" spans="1:5" ht="46.5" x14ac:dyDescent="0.35">
      <c r="A77" s="208"/>
      <c r="B77" s="233" t="s">
        <v>6</v>
      </c>
      <c r="C77" s="233" t="s">
        <v>19</v>
      </c>
      <c r="D77" s="207" t="s">
        <v>75</v>
      </c>
      <c r="E77" s="210">
        <v>2</v>
      </c>
    </row>
    <row r="78" spans="1:5" ht="46.5" x14ac:dyDescent="0.35">
      <c r="A78" s="238"/>
      <c r="B78" s="233" t="s">
        <v>6</v>
      </c>
      <c r="C78" s="233" t="s">
        <v>20</v>
      </c>
      <c r="D78" s="207" t="s">
        <v>75</v>
      </c>
      <c r="E78" s="210">
        <v>1</v>
      </c>
    </row>
    <row r="79" spans="1:5" ht="73.900000000000006" customHeight="1" x14ac:dyDescent="0.35">
      <c r="A79" s="208"/>
      <c r="B79" s="233" t="s">
        <v>6</v>
      </c>
      <c r="C79" s="233" t="s">
        <v>11</v>
      </c>
      <c r="D79" s="207" t="s">
        <v>76</v>
      </c>
      <c r="E79" s="210">
        <v>1</v>
      </c>
    </row>
    <row r="80" spans="1:5" ht="73.900000000000006" customHeight="1" x14ac:dyDescent="0.35">
      <c r="A80" s="208"/>
      <c r="B80" s="233" t="s">
        <v>6</v>
      </c>
      <c r="C80" s="240" t="s">
        <v>331</v>
      </c>
      <c r="D80" s="235" t="s">
        <v>75</v>
      </c>
      <c r="E80" s="210">
        <v>4</v>
      </c>
    </row>
    <row r="81" spans="1:5" ht="73.900000000000006" customHeight="1" x14ac:dyDescent="0.35">
      <c r="A81" s="208"/>
      <c r="B81" s="233" t="s">
        <v>6</v>
      </c>
      <c r="C81" s="240" t="s">
        <v>332</v>
      </c>
      <c r="D81" s="235" t="s">
        <v>75</v>
      </c>
      <c r="E81" s="210">
        <v>40</v>
      </c>
    </row>
    <row r="82" spans="1:5" ht="73.900000000000006" customHeight="1" x14ac:dyDescent="0.35">
      <c r="A82" s="208"/>
      <c r="B82" s="233" t="s">
        <v>6</v>
      </c>
      <c r="C82" s="240" t="s">
        <v>333</v>
      </c>
      <c r="D82" s="235" t="s">
        <v>231</v>
      </c>
      <c r="E82" s="210">
        <v>30</v>
      </c>
    </row>
    <row r="83" spans="1:5" ht="73.900000000000006" customHeight="1" x14ac:dyDescent="0.35">
      <c r="A83" s="208"/>
      <c r="B83" s="233" t="s">
        <v>6</v>
      </c>
      <c r="C83" s="240" t="s">
        <v>334</v>
      </c>
      <c r="D83" s="235" t="s">
        <v>231</v>
      </c>
      <c r="E83" s="210">
        <v>20</v>
      </c>
    </row>
    <row r="84" spans="1:5" ht="73.900000000000006" customHeight="1" x14ac:dyDescent="0.35">
      <c r="A84" s="208"/>
      <c r="B84" s="233" t="s">
        <v>6</v>
      </c>
      <c r="C84" s="240" t="s">
        <v>335</v>
      </c>
      <c r="D84" s="235" t="s">
        <v>75</v>
      </c>
      <c r="E84" s="210">
        <v>5</v>
      </c>
    </row>
    <row r="85" spans="1:5" ht="73.900000000000006" customHeight="1" x14ac:dyDescent="0.35">
      <c r="A85" s="208"/>
      <c r="B85" s="233" t="s">
        <v>6</v>
      </c>
      <c r="C85" s="233" t="s">
        <v>311</v>
      </c>
      <c r="D85" s="207" t="s">
        <v>159</v>
      </c>
      <c r="E85" s="210">
        <v>9000</v>
      </c>
    </row>
    <row r="86" spans="1:5" ht="72" customHeight="1" x14ac:dyDescent="0.35">
      <c r="A86" s="208"/>
      <c r="B86" s="233" t="s">
        <v>8</v>
      </c>
      <c r="C86" s="233" t="s">
        <v>222</v>
      </c>
      <c r="D86" s="207" t="s">
        <v>73</v>
      </c>
      <c r="E86" s="210">
        <v>2</v>
      </c>
    </row>
    <row r="87" spans="1:5" ht="46.5" x14ac:dyDescent="0.35">
      <c r="A87" s="208"/>
      <c r="B87" s="233" t="s">
        <v>8</v>
      </c>
      <c r="C87" s="233" t="s">
        <v>223</v>
      </c>
      <c r="D87" s="207" t="s">
        <v>73</v>
      </c>
      <c r="E87" s="210">
        <v>2</v>
      </c>
    </row>
    <row r="88" spans="1:5" ht="46.5" x14ac:dyDescent="0.35">
      <c r="A88" s="208"/>
      <c r="B88" s="233" t="s">
        <v>6</v>
      </c>
      <c r="C88" s="240" t="s">
        <v>336</v>
      </c>
      <c r="D88" s="235" t="s">
        <v>89</v>
      </c>
      <c r="E88" s="210">
        <v>2</v>
      </c>
    </row>
    <row r="89" spans="1:5" ht="77.45" customHeight="1" x14ac:dyDescent="0.35">
      <c r="A89" s="208"/>
      <c r="B89" s="233" t="s">
        <v>6</v>
      </c>
      <c r="C89" s="233" t="s">
        <v>237</v>
      </c>
      <c r="D89" s="207" t="s">
        <v>75</v>
      </c>
      <c r="E89" s="210">
        <v>2</v>
      </c>
    </row>
    <row r="90" spans="1:5" ht="46.5" x14ac:dyDescent="0.35">
      <c r="A90" s="208"/>
      <c r="B90" s="233" t="s">
        <v>6</v>
      </c>
      <c r="C90" s="233" t="s">
        <v>238</v>
      </c>
      <c r="D90" s="207" t="s">
        <v>75</v>
      </c>
      <c r="E90" s="210">
        <v>3</v>
      </c>
    </row>
    <row r="91" spans="1:5" ht="46.5" x14ac:dyDescent="0.35">
      <c r="A91" s="208"/>
      <c r="B91" s="233" t="s">
        <v>6</v>
      </c>
      <c r="C91" s="233" t="s">
        <v>239</v>
      </c>
      <c r="D91" s="207" t="s">
        <v>75</v>
      </c>
      <c r="E91" s="210">
        <v>4</v>
      </c>
    </row>
    <row r="92" spans="1:5" ht="46.5" x14ac:dyDescent="0.35">
      <c r="A92" s="208"/>
      <c r="B92" s="233" t="s">
        <v>6</v>
      </c>
      <c r="C92" s="233" t="s">
        <v>240</v>
      </c>
      <c r="D92" s="207" t="s">
        <v>75</v>
      </c>
      <c r="E92" s="210">
        <v>6</v>
      </c>
    </row>
    <row r="93" spans="1:5" ht="46.5" x14ac:dyDescent="0.35">
      <c r="A93" s="208"/>
      <c r="B93" s="233" t="s">
        <v>6</v>
      </c>
      <c r="C93" s="233" t="s">
        <v>300</v>
      </c>
      <c r="D93" s="207" t="s">
        <v>75</v>
      </c>
      <c r="E93" s="210">
        <v>1</v>
      </c>
    </row>
    <row r="94" spans="1:5" ht="80.25" customHeight="1" x14ac:dyDescent="0.35">
      <c r="A94" s="208"/>
      <c r="B94" s="233" t="s">
        <v>6</v>
      </c>
      <c r="C94" s="233" t="s">
        <v>301</v>
      </c>
      <c r="D94" s="207" t="s">
        <v>75</v>
      </c>
      <c r="E94" s="210">
        <v>1</v>
      </c>
    </row>
    <row r="95" spans="1:5" ht="108" customHeight="1" x14ac:dyDescent="0.35">
      <c r="A95" s="208"/>
      <c r="B95" s="233" t="s">
        <v>6</v>
      </c>
      <c r="C95" s="233" t="s">
        <v>302</v>
      </c>
      <c r="D95" s="207" t="s">
        <v>75</v>
      </c>
      <c r="E95" s="210">
        <v>1</v>
      </c>
    </row>
    <row r="96" spans="1:5" ht="46.5" x14ac:dyDescent="0.35">
      <c r="A96" s="208"/>
      <c r="B96" s="233" t="s">
        <v>6</v>
      </c>
      <c r="C96" s="239" t="s">
        <v>198</v>
      </c>
      <c r="D96" s="207" t="s">
        <v>199</v>
      </c>
      <c r="E96" s="234">
        <v>76</v>
      </c>
    </row>
    <row r="97" spans="1:5" ht="46.5" x14ac:dyDescent="0.35">
      <c r="A97" s="208"/>
      <c r="B97" s="233" t="s">
        <v>6</v>
      </c>
      <c r="C97" s="239" t="s">
        <v>225</v>
      </c>
      <c r="D97" s="207" t="s">
        <v>199</v>
      </c>
      <c r="E97" s="234">
        <v>38</v>
      </c>
    </row>
    <row r="98" spans="1:5" ht="113.45" customHeight="1" x14ac:dyDescent="0.35">
      <c r="A98" s="208"/>
      <c r="B98" s="233" t="s">
        <v>8</v>
      </c>
      <c r="C98" s="233" t="s">
        <v>77</v>
      </c>
      <c r="D98" s="207" t="s">
        <v>56</v>
      </c>
      <c r="E98" s="210">
        <v>650</v>
      </c>
    </row>
    <row r="99" spans="1:5" ht="93.75" customHeight="1" x14ac:dyDescent="0.35">
      <c r="A99" s="208"/>
      <c r="B99" s="233" t="s">
        <v>3</v>
      </c>
      <c r="C99" s="239" t="s">
        <v>4</v>
      </c>
      <c r="D99" s="207" t="s">
        <v>72</v>
      </c>
      <c r="E99" s="234">
        <v>3000</v>
      </c>
    </row>
    <row r="100" spans="1:5" ht="69.75" x14ac:dyDescent="0.35">
      <c r="A100" s="208"/>
      <c r="B100" s="233" t="s">
        <v>22</v>
      </c>
      <c r="C100" s="233" t="s">
        <v>23</v>
      </c>
      <c r="D100" s="207" t="s">
        <v>75</v>
      </c>
      <c r="E100" s="210">
        <v>10</v>
      </c>
    </row>
    <row r="101" spans="1:5" ht="106.9" customHeight="1" x14ac:dyDescent="0.35">
      <c r="A101" s="208"/>
      <c r="B101" s="233" t="s">
        <v>8</v>
      </c>
      <c r="C101" s="233" t="s">
        <v>59</v>
      </c>
      <c r="D101" s="207" t="s">
        <v>63</v>
      </c>
      <c r="E101" s="237">
        <v>144</v>
      </c>
    </row>
    <row r="102" spans="1:5" ht="101.25" customHeight="1" x14ac:dyDescent="0.35">
      <c r="A102" s="208"/>
      <c r="B102" s="233" t="s">
        <v>8</v>
      </c>
      <c r="C102" s="233" t="s">
        <v>62</v>
      </c>
      <c r="D102" s="207" t="s">
        <v>63</v>
      </c>
      <c r="E102" s="237">
        <v>137</v>
      </c>
    </row>
    <row r="103" spans="1:5" ht="69.75" x14ac:dyDescent="0.35">
      <c r="A103" s="208"/>
      <c r="B103" s="233" t="s">
        <v>27</v>
      </c>
      <c r="C103" s="233" t="s">
        <v>28</v>
      </c>
      <c r="D103" s="207" t="s">
        <v>74</v>
      </c>
      <c r="E103" s="234">
        <v>645</v>
      </c>
    </row>
    <row r="104" spans="1:5" ht="69.75" x14ac:dyDescent="0.35">
      <c r="A104" s="208"/>
      <c r="B104" s="233" t="s">
        <v>27</v>
      </c>
      <c r="C104" s="233" t="s">
        <v>29</v>
      </c>
      <c r="D104" s="207" t="s">
        <v>74</v>
      </c>
      <c r="E104" s="234">
        <v>1240</v>
      </c>
    </row>
    <row r="105" spans="1:5" ht="46.5" x14ac:dyDescent="0.35">
      <c r="A105" s="208"/>
      <c r="B105" s="233" t="s">
        <v>27</v>
      </c>
      <c r="C105" s="233" t="s">
        <v>40</v>
      </c>
      <c r="D105" s="207" t="s">
        <v>74</v>
      </c>
      <c r="E105" s="210">
        <v>750</v>
      </c>
    </row>
    <row r="106" spans="1:5" ht="87.6" customHeight="1" x14ac:dyDescent="0.35">
      <c r="A106" s="208"/>
      <c r="B106" s="233" t="s">
        <v>6</v>
      </c>
      <c r="C106" s="233" t="s">
        <v>21</v>
      </c>
      <c r="D106" s="207" t="s">
        <v>75</v>
      </c>
      <c r="E106" s="210">
        <v>75</v>
      </c>
    </row>
    <row r="107" spans="1:5" ht="76.900000000000006" customHeight="1" x14ac:dyDescent="0.35">
      <c r="A107" s="208"/>
      <c r="B107" s="233" t="s">
        <v>308</v>
      </c>
      <c r="C107" s="233" t="s">
        <v>43</v>
      </c>
      <c r="D107" s="207" t="s">
        <v>63</v>
      </c>
      <c r="E107" s="210">
        <v>20</v>
      </c>
    </row>
    <row r="108" spans="1:5" ht="47.25" customHeight="1" x14ac:dyDescent="0.35"/>
    <row r="109" spans="1:5" ht="88.9" customHeight="1" x14ac:dyDescent="0.35"/>
    <row r="110" spans="1:5" ht="69.75" customHeight="1" x14ac:dyDescent="0.35"/>
    <row r="113" spans="1:3" ht="72" customHeight="1" x14ac:dyDescent="0.35">
      <c r="A113" s="227" t="s">
        <v>54</v>
      </c>
      <c r="C113" s="227" t="s">
        <v>60</v>
      </c>
    </row>
    <row r="114" spans="1:3" ht="64.150000000000006" customHeight="1" x14ac:dyDescent="0.35"/>
    <row r="115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L8" sqref="L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78" t="s">
        <v>356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1:11" ht="15.75" x14ac:dyDescent="0.25">
      <c r="B3" s="307" t="s">
        <v>78</v>
      </c>
      <c r="C3" s="307"/>
      <c r="D3" s="307"/>
      <c r="E3" s="307"/>
      <c r="F3" s="307"/>
      <c r="G3" s="307"/>
      <c r="H3" s="307"/>
      <c r="I3" s="307"/>
      <c r="J3" s="307"/>
      <c r="K3" s="307"/>
    </row>
    <row r="4" spans="1:11" ht="16.5" customHeight="1" x14ac:dyDescent="0.25">
      <c r="A4" s="21"/>
      <c r="B4" s="281" t="s">
        <v>79</v>
      </c>
      <c r="C4" s="281"/>
      <c r="D4" s="281"/>
      <c r="E4" s="281"/>
      <c r="F4" s="281"/>
      <c r="G4" s="281"/>
      <c r="H4" s="281"/>
      <c r="I4" s="281"/>
      <c r="J4" s="281"/>
      <c r="K4" s="281"/>
    </row>
    <row r="5" spans="1:11" ht="15" customHeight="1" x14ac:dyDescent="0.25">
      <c r="A5" s="282" t="s">
        <v>80</v>
      </c>
      <c r="B5" s="282" t="s">
        <v>64</v>
      </c>
      <c r="C5" s="279" t="s">
        <v>355</v>
      </c>
      <c r="D5" s="223" t="s">
        <v>82</v>
      </c>
      <c r="E5" s="224"/>
      <c r="F5" s="223" t="s">
        <v>83</v>
      </c>
      <c r="G5" s="224"/>
      <c r="H5" s="225" t="s">
        <v>84</v>
      </c>
      <c r="I5" s="226"/>
      <c r="J5" s="288" t="s">
        <v>67</v>
      </c>
      <c r="K5" s="289"/>
    </row>
    <row r="6" spans="1:11" ht="35.25" customHeight="1" x14ac:dyDescent="0.25">
      <c r="A6" s="283"/>
      <c r="B6" s="283"/>
      <c r="C6" s="280"/>
      <c r="D6" s="43" t="s">
        <v>1</v>
      </c>
      <c r="E6" s="222" t="s">
        <v>85</v>
      </c>
      <c r="F6" s="43" t="s">
        <v>1</v>
      </c>
      <c r="G6" s="222" t="s">
        <v>85</v>
      </c>
      <c r="H6" s="43" t="s">
        <v>1</v>
      </c>
      <c r="I6" s="222" t="s">
        <v>85</v>
      </c>
      <c r="J6" s="222" t="s">
        <v>86</v>
      </c>
      <c r="K6" s="222" t="s">
        <v>87</v>
      </c>
    </row>
    <row r="7" spans="1:11" x14ac:dyDescent="0.25">
      <c r="A7" s="24">
        <v>1</v>
      </c>
      <c r="B7" s="24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4</v>
      </c>
      <c r="K7" s="22">
        <v>5</v>
      </c>
    </row>
    <row r="8" spans="1:11" ht="15.75" customHeight="1" x14ac:dyDescent="0.25">
      <c r="A8" s="25" t="s">
        <v>190</v>
      </c>
      <c r="B8" s="28">
        <v>2301401</v>
      </c>
      <c r="C8" s="142" t="s">
        <v>337</v>
      </c>
      <c r="D8" s="32"/>
      <c r="E8" s="32"/>
      <c r="F8" s="30"/>
      <c r="G8" s="31"/>
      <c r="H8" s="30"/>
      <c r="I8" s="31"/>
      <c r="J8" s="143" t="s">
        <v>341</v>
      </c>
      <c r="K8" s="33">
        <v>10</v>
      </c>
    </row>
    <row r="9" spans="1:11" ht="15" customHeight="1" x14ac:dyDescent="0.25">
      <c r="B9" s="34"/>
      <c r="C9" s="181" t="s">
        <v>90</v>
      </c>
      <c r="D9" s="35"/>
      <c r="E9" s="26" t="e">
        <f>SUM(#REF!)</f>
        <v>#REF!</v>
      </c>
      <c r="F9" s="26"/>
      <c r="G9" s="26" t="e">
        <f>SUM(#REF!)</f>
        <v>#REF!</v>
      </c>
      <c r="H9" s="36"/>
      <c r="I9" s="37" t="e">
        <f>SUM(#REF!)</f>
        <v>#REF!</v>
      </c>
      <c r="J9" s="35"/>
      <c r="K9" s="27">
        <v>10</v>
      </c>
    </row>
    <row r="10" spans="1:11" ht="15.75" customHeight="1" x14ac:dyDescent="0.25">
      <c r="B10" s="38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J11" s="3"/>
      <c r="K11" s="4"/>
    </row>
    <row r="12" spans="1:11" ht="15.75" customHeight="1" x14ac:dyDescent="0.25">
      <c r="A12" s="276" t="s">
        <v>91</v>
      </c>
      <c r="B12" s="276"/>
      <c r="C12" s="276"/>
      <c r="E12" t="s">
        <v>92</v>
      </c>
      <c r="J12" s="3"/>
      <c r="K12" s="4"/>
    </row>
    <row r="13" spans="1:11" ht="15.75" customHeight="1" x14ac:dyDescent="0.25">
      <c r="J13" s="3"/>
      <c r="K13" s="4"/>
    </row>
    <row r="14" spans="1:11" ht="15" customHeight="1" x14ac:dyDescent="0.25">
      <c r="A14" s="276" t="s">
        <v>93</v>
      </c>
      <c r="B14" s="276"/>
      <c r="C14" s="276"/>
      <c r="E14" t="s">
        <v>94</v>
      </c>
    </row>
    <row r="15" spans="1:11" ht="15" customHeight="1" x14ac:dyDescent="0.25"/>
    <row r="17" spans="1:3" x14ac:dyDescent="0.25">
      <c r="A17" s="277" t="s">
        <v>191</v>
      </c>
      <c r="B17" s="277"/>
      <c r="C17" s="277"/>
    </row>
    <row r="18" spans="1:3" x14ac:dyDescent="0.25">
      <c r="A18" s="277" t="s">
        <v>192</v>
      </c>
      <c r="B18" s="277"/>
      <c r="C18" s="277"/>
    </row>
    <row r="375" ht="13.5" customHeight="1" x14ac:dyDescent="0.25"/>
    <row r="377" ht="14.25" customHeight="1" x14ac:dyDescent="0.25"/>
  </sheetData>
  <mergeCells count="11">
    <mergeCell ref="A17:C17"/>
    <mergeCell ref="A18:C18"/>
    <mergeCell ref="J5:K5"/>
    <mergeCell ref="A12:C12"/>
    <mergeCell ref="A14:C14"/>
    <mergeCell ref="A5:A6"/>
    <mergeCell ref="B2:K2"/>
    <mergeCell ref="B3:K3"/>
    <mergeCell ref="B4:K4"/>
    <mergeCell ref="B5:B6"/>
    <mergeCell ref="C5:C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5" sqref="G5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9" t="s">
        <v>95</v>
      </c>
    </row>
    <row r="2" spans="1:5" ht="64.5" customHeight="1" x14ac:dyDescent="0.25">
      <c r="A2" s="311" t="s">
        <v>352</v>
      </c>
      <c r="B2" s="311"/>
      <c r="C2" s="311"/>
      <c r="D2" s="311"/>
      <c r="E2" s="311"/>
    </row>
    <row r="3" spans="1:5" ht="15" customHeight="1" x14ac:dyDescent="0.25">
      <c r="A3" s="312" t="s">
        <v>98</v>
      </c>
      <c r="B3" s="312"/>
      <c r="C3" s="312"/>
      <c r="D3" s="312"/>
      <c r="E3" s="312"/>
    </row>
    <row r="4" spans="1:5" ht="15" customHeight="1" x14ac:dyDescent="0.25">
      <c r="A4" s="293" t="s">
        <v>66</v>
      </c>
      <c r="B4" s="293" t="s">
        <v>64</v>
      </c>
      <c r="C4" s="293" t="s">
        <v>97</v>
      </c>
      <c r="D4" s="290" t="s">
        <v>67</v>
      </c>
      <c r="E4" s="291"/>
    </row>
    <row r="5" spans="1:5" x14ac:dyDescent="0.25">
      <c r="A5" s="294"/>
      <c r="B5" s="294"/>
      <c r="C5" s="294"/>
      <c r="D5" s="151" t="s">
        <v>68</v>
      </c>
      <c r="E5" s="152" t="s">
        <v>1</v>
      </c>
    </row>
    <row r="6" spans="1:5" ht="37.5" customHeight="1" x14ac:dyDescent="0.25">
      <c r="A6" s="308" t="s">
        <v>96</v>
      </c>
      <c r="B6" s="157"/>
      <c r="C6" s="29" t="s">
        <v>100</v>
      </c>
      <c r="D6" s="103" t="s">
        <v>99</v>
      </c>
      <c r="E6" s="43">
        <v>4</v>
      </c>
    </row>
    <row r="7" spans="1:5" ht="35.450000000000003" customHeight="1" x14ac:dyDescent="0.25">
      <c r="A7" s="309"/>
      <c r="B7" s="158"/>
      <c r="C7" s="44" t="s">
        <v>101</v>
      </c>
      <c r="D7" s="103" t="s">
        <v>102</v>
      </c>
      <c r="E7" s="45">
        <v>10000</v>
      </c>
    </row>
    <row r="8" spans="1:5" ht="15.75" x14ac:dyDescent="0.25">
      <c r="A8" s="309"/>
      <c r="B8" s="158"/>
      <c r="C8" s="44" t="s">
        <v>88</v>
      </c>
      <c r="D8" s="103" t="s">
        <v>99</v>
      </c>
      <c r="E8" s="45">
        <v>1</v>
      </c>
    </row>
    <row r="9" spans="1:5" ht="15.75" x14ac:dyDescent="0.25">
      <c r="A9" s="309"/>
      <c r="B9" s="158"/>
      <c r="C9" s="44" t="s">
        <v>353</v>
      </c>
      <c r="D9" s="103" t="s">
        <v>341</v>
      </c>
      <c r="E9" s="45">
        <v>10</v>
      </c>
    </row>
    <row r="10" spans="1:5" ht="29.45" customHeight="1" x14ac:dyDescent="0.25">
      <c r="A10" s="310"/>
      <c r="B10" s="158"/>
      <c r="C10" s="44" t="s">
        <v>253</v>
      </c>
      <c r="D10" s="103" t="s">
        <v>133</v>
      </c>
      <c r="E10" s="45">
        <v>2</v>
      </c>
    </row>
    <row r="11" spans="1:5" ht="39.6" customHeight="1" x14ac:dyDescent="0.25">
      <c r="B11" t="s">
        <v>104</v>
      </c>
    </row>
    <row r="12" spans="1:5" ht="39" customHeight="1" x14ac:dyDescent="0.25">
      <c r="B12" t="s">
        <v>105</v>
      </c>
      <c r="C12" t="s">
        <v>106</v>
      </c>
      <c r="D12" t="s">
        <v>208</v>
      </c>
    </row>
  </sheetData>
  <mergeCells count="7">
    <mergeCell ref="A6:A10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G14" sqref="G14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29" t="s">
        <v>107</v>
      </c>
      <c r="B1" s="329"/>
      <c r="C1" s="329"/>
      <c r="D1" s="329"/>
      <c r="E1" s="329"/>
    </row>
    <row r="2" spans="1:5" ht="36.6" customHeight="1" x14ac:dyDescent="0.25">
      <c r="A2" s="330" t="s">
        <v>108</v>
      </c>
      <c r="B2" s="330"/>
      <c r="C2" s="330"/>
      <c r="D2" s="330"/>
      <c r="E2" s="330"/>
    </row>
    <row r="3" spans="1:5" ht="24" customHeight="1" x14ac:dyDescent="0.25">
      <c r="A3" s="330" t="s">
        <v>109</v>
      </c>
      <c r="B3" s="330"/>
      <c r="C3" s="330"/>
      <c r="D3" s="330"/>
      <c r="E3" s="330"/>
    </row>
    <row r="4" spans="1:5" ht="26.25" customHeight="1" x14ac:dyDescent="0.25">
      <c r="A4" s="330" t="s">
        <v>110</v>
      </c>
      <c r="B4" s="330"/>
      <c r="C4" s="330"/>
      <c r="D4" s="330"/>
      <c r="E4" s="330"/>
    </row>
    <row r="5" spans="1:5" x14ac:dyDescent="0.25">
      <c r="A5" s="330" t="s">
        <v>345</v>
      </c>
      <c r="B5" s="330"/>
      <c r="C5" s="330"/>
      <c r="D5" s="330"/>
      <c r="E5" s="330"/>
    </row>
    <row r="6" spans="1:5" ht="9.75" hidden="1" customHeight="1" x14ac:dyDescent="0.25">
      <c r="A6" s="46"/>
      <c r="B6" s="46"/>
      <c r="C6" s="47"/>
      <c r="D6" s="47"/>
      <c r="E6" s="48"/>
    </row>
    <row r="7" spans="1:5" ht="21" customHeight="1" x14ac:dyDescent="0.25">
      <c r="A7" s="328" t="s">
        <v>111</v>
      </c>
      <c r="B7" s="328"/>
      <c r="C7" s="328"/>
      <c r="D7" s="328"/>
      <c r="E7" s="328"/>
    </row>
    <row r="8" spans="1:5" x14ac:dyDescent="0.25">
      <c r="A8" s="317" t="s">
        <v>112</v>
      </c>
      <c r="B8" s="317"/>
      <c r="C8" s="317"/>
      <c r="D8" s="317"/>
      <c r="E8" s="317"/>
    </row>
    <row r="9" spans="1:5" ht="15.75" customHeight="1" thickBot="1" x14ac:dyDescent="0.3">
      <c r="A9" s="49"/>
      <c r="B9" s="49"/>
      <c r="C9" s="49"/>
      <c r="D9" s="49"/>
      <c r="E9" s="49"/>
    </row>
    <row r="10" spans="1:5" ht="33" customHeight="1" x14ac:dyDescent="0.25">
      <c r="A10" s="318" t="s">
        <v>113</v>
      </c>
      <c r="B10" s="320" t="s">
        <v>114</v>
      </c>
      <c r="C10" s="322" t="s">
        <v>81</v>
      </c>
      <c r="D10" s="324" t="s">
        <v>115</v>
      </c>
      <c r="E10" s="325"/>
    </row>
    <row r="11" spans="1:5" ht="30" x14ac:dyDescent="0.25">
      <c r="A11" s="319"/>
      <c r="B11" s="321"/>
      <c r="C11" s="323"/>
      <c r="D11" s="40" t="s">
        <v>68</v>
      </c>
      <c r="E11" s="41" t="s">
        <v>1</v>
      </c>
    </row>
    <row r="12" spans="1:5" x14ac:dyDescent="0.25">
      <c r="A12" s="50">
        <v>1</v>
      </c>
      <c r="B12" s="51">
        <v>2</v>
      </c>
      <c r="C12" s="52">
        <v>3</v>
      </c>
      <c r="D12" s="52">
        <v>4</v>
      </c>
      <c r="E12" s="53">
        <v>5</v>
      </c>
    </row>
    <row r="13" spans="1:5" ht="24.75" x14ac:dyDescent="0.25">
      <c r="A13" s="326" t="s">
        <v>0</v>
      </c>
      <c r="B13" s="327" t="s">
        <v>116</v>
      </c>
      <c r="C13" s="54" t="s">
        <v>117</v>
      </c>
      <c r="D13" s="55" t="s">
        <v>99</v>
      </c>
      <c r="E13" s="66">
        <v>48</v>
      </c>
    </row>
    <row r="14" spans="1:5" ht="15.75" thickBot="1" x14ac:dyDescent="0.3">
      <c r="A14" s="309"/>
      <c r="B14" s="309"/>
      <c r="C14" s="56" t="s">
        <v>118</v>
      </c>
      <c r="D14" s="57" t="s">
        <v>103</v>
      </c>
      <c r="E14" s="67">
        <v>86</v>
      </c>
    </row>
    <row r="15" spans="1:5" ht="24" customHeight="1" thickBot="1" x14ac:dyDescent="0.3">
      <c r="A15" s="313" t="s">
        <v>120</v>
      </c>
      <c r="B15" s="314"/>
      <c r="C15" s="315"/>
      <c r="D15" s="58"/>
      <c r="E15" s="68">
        <f>SUM(E13:E14)</f>
        <v>134</v>
      </c>
    </row>
    <row r="16" spans="1:5" ht="23.25" customHeight="1" x14ac:dyDescent="0.25">
      <c r="A16" s="316"/>
      <c r="B16" s="316"/>
      <c r="C16" s="46"/>
      <c r="D16" s="48"/>
      <c r="E16" s="59"/>
    </row>
    <row r="17" spans="1:5" ht="15.75" x14ac:dyDescent="0.25">
      <c r="A17" s="60"/>
      <c r="B17" s="60"/>
      <c r="C17" s="46"/>
      <c r="D17" s="48"/>
      <c r="E17" s="59"/>
    </row>
    <row r="18" spans="1:5" ht="15.75" x14ac:dyDescent="0.25">
      <c r="A18" s="61" t="s">
        <v>104</v>
      </c>
      <c r="B18" s="60"/>
      <c r="C18" s="46"/>
      <c r="D18" s="62"/>
      <c r="E18" s="59"/>
    </row>
    <row r="19" spans="1:5" x14ac:dyDescent="0.25">
      <c r="A19" s="61"/>
      <c r="B19" s="63"/>
      <c r="C19" s="63"/>
      <c r="D19" s="64"/>
      <c r="E19" s="65"/>
    </row>
    <row r="20" spans="1:5" x14ac:dyDescent="0.25">
      <c r="A20" s="61" t="s">
        <v>121</v>
      </c>
      <c r="B20" s="61"/>
      <c r="C20" s="61"/>
      <c r="D20" s="64"/>
      <c r="E20" s="65"/>
    </row>
    <row r="21" spans="1:5" x14ac:dyDescent="0.25">
      <c r="A21" s="61"/>
      <c r="B21" s="61"/>
      <c r="C21" s="61"/>
      <c r="D21" s="64"/>
      <c r="E21" s="65"/>
    </row>
  </sheetData>
  <protectedRanges>
    <protectedRange sqref="D15:E15" name="Диапазон1"/>
  </protectedRanges>
  <mergeCells count="15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  <mergeCell ref="A13:A14"/>
    <mergeCell ref="B13:B1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9" sqref="E9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9" t="s">
        <v>95</v>
      </c>
    </row>
    <row r="2" spans="1:5" ht="64.5" customHeight="1" x14ac:dyDescent="0.25">
      <c r="A2" s="311" t="s">
        <v>369</v>
      </c>
      <c r="B2" s="311"/>
      <c r="C2" s="311"/>
      <c r="D2" s="311"/>
      <c r="E2" s="311"/>
    </row>
    <row r="3" spans="1:5" ht="15.75" customHeight="1" x14ac:dyDescent="0.25">
      <c r="A3" s="278" t="s">
        <v>98</v>
      </c>
      <c r="B3" s="278"/>
      <c r="C3" s="278"/>
      <c r="D3" s="278"/>
      <c r="E3" s="278"/>
    </row>
    <row r="4" spans="1:5" ht="15" customHeight="1" x14ac:dyDescent="0.25">
      <c r="A4" s="332" t="s">
        <v>124</v>
      </c>
      <c r="B4" s="332"/>
      <c r="C4" s="332"/>
      <c r="D4" s="332"/>
      <c r="E4" s="332"/>
    </row>
    <row r="5" spans="1:5" x14ac:dyDescent="0.25">
      <c r="A5" s="69"/>
      <c r="B5" s="69"/>
      <c r="C5" s="69"/>
      <c r="D5" s="188"/>
      <c r="E5" s="188"/>
    </row>
    <row r="6" spans="1:5" ht="45.75" customHeight="1" x14ac:dyDescent="0.25">
      <c r="A6" s="293" t="s">
        <v>66</v>
      </c>
      <c r="B6" s="293" t="s">
        <v>125</v>
      </c>
      <c r="C6" s="293" t="s">
        <v>97</v>
      </c>
      <c r="D6" s="290" t="s">
        <v>67</v>
      </c>
      <c r="E6" s="291"/>
    </row>
    <row r="7" spans="1:5" ht="30" x14ac:dyDescent="0.25">
      <c r="A7" s="294"/>
      <c r="B7" s="294"/>
      <c r="C7" s="294"/>
      <c r="D7" s="187" t="s">
        <v>126</v>
      </c>
      <c r="E7" s="179" t="s">
        <v>1</v>
      </c>
    </row>
    <row r="8" spans="1:5" x14ac:dyDescent="0.25">
      <c r="A8" s="70" t="s">
        <v>123</v>
      </c>
      <c r="B8" s="42">
        <v>2301400</v>
      </c>
      <c r="C8" s="42" t="s">
        <v>370</v>
      </c>
      <c r="D8" s="42" t="s">
        <v>99</v>
      </c>
      <c r="E8" s="71">
        <v>127</v>
      </c>
    </row>
    <row r="9" spans="1:5" ht="90" x14ac:dyDescent="0.25">
      <c r="A9" s="70" t="s">
        <v>123</v>
      </c>
      <c r="B9" s="42">
        <v>2301400</v>
      </c>
      <c r="C9" s="42" t="s">
        <v>278</v>
      </c>
      <c r="D9" s="42" t="s">
        <v>99</v>
      </c>
      <c r="E9" s="71">
        <v>1</v>
      </c>
    </row>
    <row r="10" spans="1:5" ht="75" x14ac:dyDescent="0.25">
      <c r="A10" s="70" t="s">
        <v>123</v>
      </c>
      <c r="B10" s="42">
        <v>2301400</v>
      </c>
      <c r="C10" s="42" t="s">
        <v>279</v>
      </c>
      <c r="D10" s="42" t="s">
        <v>280</v>
      </c>
      <c r="E10" s="71">
        <v>6</v>
      </c>
    </row>
    <row r="11" spans="1:5" ht="60" x14ac:dyDescent="0.25">
      <c r="A11" s="70" t="s">
        <v>123</v>
      </c>
      <c r="B11" s="42">
        <v>2301400</v>
      </c>
      <c r="C11" s="42" t="s">
        <v>281</v>
      </c>
      <c r="D11" s="42" t="s">
        <v>131</v>
      </c>
      <c r="E11" s="71">
        <v>168</v>
      </c>
    </row>
    <row r="12" spans="1:5" x14ac:dyDescent="0.25">
      <c r="A12" s="70" t="s">
        <v>123</v>
      </c>
      <c r="B12" s="42">
        <v>2301400</v>
      </c>
      <c r="C12" s="42" t="s">
        <v>127</v>
      </c>
      <c r="D12" s="42" t="s">
        <v>99</v>
      </c>
      <c r="E12" s="71">
        <v>6</v>
      </c>
    </row>
    <row r="13" spans="1:5" x14ac:dyDescent="0.25">
      <c r="A13" s="192"/>
      <c r="B13" s="72"/>
      <c r="C13" s="72"/>
      <c r="D13" s="72"/>
      <c r="E13" s="73"/>
    </row>
    <row r="14" spans="1:5" x14ac:dyDescent="0.25">
      <c r="A14" s="331"/>
      <c r="B14" s="331"/>
      <c r="C14" s="331"/>
      <c r="D14" s="331"/>
      <c r="E14" s="331"/>
    </row>
    <row r="15" spans="1:5" x14ac:dyDescent="0.25">
      <c r="B15" t="s">
        <v>104</v>
      </c>
    </row>
    <row r="16" spans="1:5" x14ac:dyDescent="0.25">
      <c r="B16" t="s">
        <v>121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E24" sqref="E2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9" t="s">
        <v>95</v>
      </c>
      <c r="F1" s="2"/>
      <c r="G1" s="2"/>
    </row>
    <row r="2" spans="1:7" ht="102.75" customHeight="1" x14ac:dyDescent="0.25">
      <c r="A2" s="311" t="s">
        <v>359</v>
      </c>
      <c r="B2" s="311"/>
      <c r="C2" s="311"/>
      <c r="D2" s="311"/>
      <c r="E2" s="311"/>
      <c r="F2" s="139"/>
      <c r="G2" s="138"/>
    </row>
    <row r="3" spans="1:7" ht="20.25" customHeight="1" x14ac:dyDescent="0.25">
      <c r="A3" s="311" t="s">
        <v>0</v>
      </c>
      <c r="B3" s="311"/>
      <c r="C3" s="311"/>
      <c r="D3" s="311"/>
      <c r="E3" s="311"/>
      <c r="F3" s="139"/>
      <c r="G3" s="138"/>
    </row>
    <row r="4" spans="1:7" ht="21.75" customHeight="1" x14ac:dyDescent="0.25">
      <c r="A4" s="278" t="s">
        <v>128</v>
      </c>
      <c r="B4" s="278"/>
      <c r="C4" s="278"/>
      <c r="D4" s="278"/>
      <c r="E4" s="278"/>
      <c r="F4" s="2"/>
      <c r="G4" s="2"/>
    </row>
    <row r="5" spans="1:7" ht="37.5" customHeight="1" x14ac:dyDescent="0.25">
      <c r="A5" s="333" t="s">
        <v>66</v>
      </c>
      <c r="B5" s="333" t="s">
        <v>64</v>
      </c>
      <c r="C5" s="333" t="s">
        <v>97</v>
      </c>
      <c r="D5" s="335" t="s">
        <v>67</v>
      </c>
      <c r="E5" s="336"/>
      <c r="F5" s="2"/>
      <c r="G5" s="2"/>
    </row>
    <row r="6" spans="1:7" ht="27" customHeight="1" x14ac:dyDescent="0.25">
      <c r="A6" s="334"/>
      <c r="B6" s="334"/>
      <c r="C6" s="334"/>
      <c r="D6" s="189" t="s">
        <v>68</v>
      </c>
      <c r="E6" s="76" t="s">
        <v>1</v>
      </c>
      <c r="F6" s="2"/>
      <c r="G6" s="2"/>
    </row>
    <row r="7" spans="1:7" ht="15.75" x14ac:dyDescent="0.25">
      <c r="A7" s="77" t="s">
        <v>129</v>
      </c>
      <c r="B7" s="78" t="s">
        <v>269</v>
      </c>
      <c r="C7" s="153" t="s">
        <v>130</v>
      </c>
      <c r="D7" s="79" t="s">
        <v>131</v>
      </c>
      <c r="E7" s="177">
        <v>62</v>
      </c>
      <c r="F7" s="2"/>
      <c r="G7" s="2"/>
    </row>
    <row r="8" spans="1:7" ht="15.75" customHeight="1" x14ac:dyDescent="0.25">
      <c r="A8" s="77" t="s">
        <v>129</v>
      </c>
      <c r="B8" s="78" t="s">
        <v>132</v>
      </c>
      <c r="C8" s="80" t="s">
        <v>135</v>
      </c>
      <c r="D8" s="79" t="s">
        <v>136</v>
      </c>
      <c r="E8" s="177">
        <v>9</v>
      </c>
      <c r="F8" s="2"/>
      <c r="G8" s="2"/>
    </row>
    <row r="9" spans="1:7" ht="15.75" customHeight="1" x14ac:dyDescent="0.25">
      <c r="A9" s="77" t="s">
        <v>129</v>
      </c>
      <c r="B9" s="78" t="s">
        <v>269</v>
      </c>
      <c r="C9" s="80" t="s">
        <v>137</v>
      </c>
      <c r="D9" s="79" t="s">
        <v>99</v>
      </c>
      <c r="E9" s="177">
        <v>2</v>
      </c>
      <c r="F9" s="2"/>
      <c r="G9" s="2"/>
    </row>
    <row r="10" spans="1:7" ht="15.75" customHeight="1" x14ac:dyDescent="0.25">
      <c r="A10" s="77" t="s">
        <v>129</v>
      </c>
      <c r="B10" s="78" t="s">
        <v>132</v>
      </c>
      <c r="C10" s="80" t="s">
        <v>138</v>
      </c>
      <c r="D10" s="79" t="s">
        <v>133</v>
      </c>
      <c r="E10" s="177">
        <v>13</v>
      </c>
      <c r="F10" s="2"/>
      <c r="G10" s="2"/>
    </row>
    <row r="11" spans="1:7" ht="15.75" customHeight="1" x14ac:dyDescent="0.25">
      <c r="A11" s="77" t="s">
        <v>129</v>
      </c>
      <c r="B11" s="78" t="s">
        <v>132</v>
      </c>
      <c r="C11" s="80" t="s">
        <v>134</v>
      </c>
      <c r="D11" s="79" t="s">
        <v>133</v>
      </c>
      <c r="E11" s="177">
        <v>9</v>
      </c>
      <c r="F11" s="2"/>
      <c r="G11" s="2"/>
    </row>
    <row r="12" spans="1:7" ht="25.5" customHeight="1" x14ac:dyDescent="0.25">
      <c r="A12" s="77" t="s">
        <v>129</v>
      </c>
      <c r="B12" s="78" t="s">
        <v>132</v>
      </c>
      <c r="C12" s="80" t="s">
        <v>174</v>
      </c>
      <c r="D12" s="79" t="s">
        <v>133</v>
      </c>
      <c r="E12" s="177">
        <v>3</v>
      </c>
      <c r="F12" s="2"/>
      <c r="G12" s="2"/>
    </row>
    <row r="13" spans="1:7" ht="15.75" customHeight="1" x14ac:dyDescent="0.25">
      <c r="A13" s="77" t="s">
        <v>129</v>
      </c>
      <c r="B13" s="78" t="s">
        <v>132</v>
      </c>
      <c r="C13" s="80" t="s">
        <v>226</v>
      </c>
      <c r="D13" s="185" t="s">
        <v>72</v>
      </c>
      <c r="E13" s="177">
        <v>300000</v>
      </c>
      <c r="F13" s="2"/>
      <c r="G13" s="2"/>
    </row>
    <row r="14" spans="1:7" ht="15.75" customHeight="1" x14ac:dyDescent="0.25">
      <c r="A14" s="77" t="s">
        <v>129</v>
      </c>
      <c r="B14" s="78" t="s">
        <v>132</v>
      </c>
      <c r="C14" s="80" t="s">
        <v>134</v>
      </c>
      <c r="D14" s="185" t="s">
        <v>133</v>
      </c>
      <c r="E14" s="177">
        <v>10</v>
      </c>
      <c r="F14" s="2"/>
      <c r="G14" s="2"/>
    </row>
    <row r="15" spans="1:7" ht="15.75" customHeight="1" x14ac:dyDescent="0.25">
      <c r="A15" s="77" t="s">
        <v>129</v>
      </c>
      <c r="B15" s="78" t="s">
        <v>132</v>
      </c>
      <c r="C15" s="80" t="s">
        <v>246</v>
      </c>
      <c r="D15" s="185" t="s">
        <v>131</v>
      </c>
      <c r="E15" s="177">
        <v>56</v>
      </c>
      <c r="F15" s="2"/>
      <c r="G15" s="2"/>
    </row>
    <row r="16" spans="1:7" ht="15.75" customHeight="1" x14ac:dyDescent="0.25">
      <c r="A16" s="77" t="s">
        <v>129</v>
      </c>
      <c r="B16" s="78" t="s">
        <v>269</v>
      </c>
      <c r="C16" s="80" t="s">
        <v>88</v>
      </c>
      <c r="D16" s="185" t="s">
        <v>99</v>
      </c>
      <c r="E16" s="177">
        <v>1</v>
      </c>
      <c r="F16" s="2"/>
      <c r="G16" s="2"/>
    </row>
    <row r="17" spans="1:7" ht="15.75" customHeight="1" x14ac:dyDescent="0.25">
      <c r="A17" s="77" t="s">
        <v>129</v>
      </c>
      <c r="B17" s="78" t="s">
        <v>269</v>
      </c>
      <c r="C17" s="80" t="s">
        <v>270</v>
      </c>
      <c r="D17" s="185" t="s">
        <v>133</v>
      </c>
      <c r="E17" s="177">
        <v>4</v>
      </c>
      <c r="F17" s="2"/>
      <c r="G17" s="2"/>
    </row>
    <row r="18" spans="1:7" ht="15.75" customHeight="1" x14ac:dyDescent="0.25">
      <c r="A18" s="77" t="s">
        <v>129</v>
      </c>
      <c r="B18" s="78" t="s">
        <v>269</v>
      </c>
      <c r="C18" s="80" t="s">
        <v>130</v>
      </c>
      <c r="D18" s="185" t="s">
        <v>131</v>
      </c>
      <c r="E18" s="177">
        <v>280</v>
      </c>
      <c r="F18" s="2"/>
      <c r="G18" s="2"/>
    </row>
    <row r="19" spans="1:7" ht="15.75" customHeight="1" x14ac:dyDescent="0.25">
      <c r="A19" s="77" t="s">
        <v>129</v>
      </c>
      <c r="B19" s="78" t="s">
        <v>269</v>
      </c>
      <c r="C19" s="80" t="s">
        <v>118</v>
      </c>
      <c r="D19" s="185" t="s">
        <v>103</v>
      </c>
      <c r="E19" s="177">
        <v>15</v>
      </c>
      <c r="F19" s="2"/>
      <c r="G19" s="2"/>
    </row>
    <row r="20" spans="1:7" ht="15.75" customHeight="1" x14ac:dyDescent="0.25">
      <c r="A20" s="77" t="s">
        <v>129</v>
      </c>
      <c r="B20" s="78" t="s">
        <v>132</v>
      </c>
      <c r="C20" s="80" t="s">
        <v>303</v>
      </c>
      <c r="D20" s="185" t="s">
        <v>131</v>
      </c>
      <c r="E20" s="177">
        <v>224</v>
      </c>
      <c r="F20" s="2"/>
      <c r="G20" s="2"/>
    </row>
    <row r="21" spans="1:7" ht="15.75" customHeight="1" x14ac:dyDescent="0.25">
      <c r="A21" s="77" t="s">
        <v>129</v>
      </c>
      <c r="B21" s="78" t="s">
        <v>132</v>
      </c>
      <c r="C21" s="80" t="s">
        <v>304</v>
      </c>
      <c r="D21" s="185" t="s">
        <v>131</v>
      </c>
      <c r="E21" s="177">
        <v>224</v>
      </c>
      <c r="F21" s="2"/>
      <c r="G21" s="2"/>
    </row>
    <row r="22" spans="1:7" ht="15.75" customHeight="1" x14ac:dyDescent="0.25">
      <c r="A22" s="77" t="s">
        <v>129</v>
      </c>
      <c r="B22" s="243"/>
      <c r="C22" s="80" t="s">
        <v>337</v>
      </c>
      <c r="D22" s="217" t="s">
        <v>341</v>
      </c>
      <c r="E22" s="177">
        <v>100</v>
      </c>
      <c r="F22" s="2"/>
      <c r="G22" s="2"/>
    </row>
    <row r="23" spans="1:7" ht="15.75" customHeight="1" x14ac:dyDescent="0.25">
      <c r="A23" s="77" t="s">
        <v>129</v>
      </c>
      <c r="B23" s="243"/>
      <c r="C23" s="80" t="s">
        <v>338</v>
      </c>
      <c r="D23" s="217" t="s">
        <v>133</v>
      </c>
      <c r="E23" s="177">
        <v>60</v>
      </c>
      <c r="F23" s="2"/>
      <c r="G23" s="2"/>
    </row>
    <row r="24" spans="1:7" ht="15.75" x14ac:dyDescent="0.25">
      <c r="A24" s="81" t="s">
        <v>139</v>
      </c>
      <c r="B24" s="82"/>
      <c r="C24" s="82"/>
      <c r="D24" s="82"/>
      <c r="E24" s="83">
        <f>SUM(E7:E23)</f>
        <v>301072</v>
      </c>
      <c r="F24" s="2"/>
      <c r="G24" s="2"/>
    </row>
    <row r="25" spans="1:7" ht="15.75" x14ac:dyDescent="0.25">
      <c r="A25" s="192"/>
      <c r="B25" s="72"/>
      <c r="C25" s="72"/>
      <c r="D25" s="72"/>
      <c r="E25" s="73"/>
      <c r="F25" s="2"/>
      <c r="G25" s="2"/>
    </row>
    <row r="26" spans="1:7" ht="15.75" x14ac:dyDescent="0.25">
      <c r="A26" s="5" t="s">
        <v>140</v>
      </c>
      <c r="F26" s="2"/>
      <c r="G26" s="2"/>
    </row>
    <row r="27" spans="1:7" ht="15.75" x14ac:dyDescent="0.25">
      <c r="A27" s="5"/>
      <c r="F27" s="5"/>
      <c r="G27" s="2"/>
    </row>
    <row r="28" spans="1:7" ht="15.75" x14ac:dyDescent="0.25">
      <c r="A28" s="2"/>
      <c r="B28" s="2"/>
      <c r="C28" s="2"/>
      <c r="D28" s="2"/>
      <c r="E28" s="2"/>
      <c r="F28" s="5"/>
      <c r="G28" s="5"/>
    </row>
    <row r="29" spans="1:7" ht="15.75" x14ac:dyDescent="0.25">
      <c r="F29" s="265"/>
      <c r="G29" s="265"/>
    </row>
    <row r="30" spans="1:7" ht="15.75" x14ac:dyDescent="0.25">
      <c r="F30" s="2"/>
      <c r="G30" s="2"/>
    </row>
    <row r="31" spans="1:7" ht="15.75" x14ac:dyDescent="0.25">
      <c r="F31" s="5"/>
      <c r="G31" s="2"/>
    </row>
    <row r="34" spans="6:14" ht="15.75" x14ac:dyDescent="0.25">
      <c r="F34" s="2"/>
      <c r="G34" s="2"/>
      <c r="H34" s="2"/>
      <c r="I34" s="2"/>
      <c r="J34" s="2"/>
      <c r="K34" s="2"/>
      <c r="L34" s="2"/>
      <c r="M34" s="2"/>
      <c r="N34" s="2"/>
    </row>
  </sheetData>
  <mergeCells count="8">
    <mergeCell ref="F29:G29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60" zoomScaleNormal="60" workbookViewId="0">
      <selection activeCell="G4" sqref="G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6"/>
      <c r="B1" s="86"/>
      <c r="C1" s="86"/>
      <c r="D1" s="86"/>
      <c r="E1" s="87" t="s">
        <v>95</v>
      </c>
    </row>
    <row r="2" spans="1:5" ht="95.25" customHeight="1" x14ac:dyDescent="0.3">
      <c r="A2" s="86"/>
      <c r="B2" s="339" t="s">
        <v>372</v>
      </c>
      <c r="C2" s="339"/>
      <c r="D2" s="88"/>
      <c r="E2" s="89"/>
    </row>
    <row r="3" spans="1:5" ht="31.5" customHeight="1" x14ac:dyDescent="0.3">
      <c r="A3" s="86"/>
      <c r="B3" s="339" t="s">
        <v>0</v>
      </c>
      <c r="C3" s="339"/>
      <c r="D3" s="88"/>
      <c r="E3" s="89"/>
    </row>
    <row r="4" spans="1:5" ht="42" customHeight="1" x14ac:dyDescent="0.3">
      <c r="A4" s="86"/>
      <c r="B4" s="340" t="s">
        <v>141</v>
      </c>
      <c r="C4" s="341"/>
      <c r="D4" s="90"/>
      <c r="E4" s="89"/>
    </row>
    <row r="5" spans="1:5" ht="60" customHeight="1" x14ac:dyDescent="0.3">
      <c r="A5" s="342" t="s">
        <v>66</v>
      </c>
      <c r="B5" s="342" t="s">
        <v>64</v>
      </c>
      <c r="C5" s="342" t="s">
        <v>97</v>
      </c>
      <c r="D5" s="337" t="s">
        <v>67</v>
      </c>
      <c r="E5" s="338"/>
    </row>
    <row r="6" spans="1:5" ht="57.75" customHeight="1" x14ac:dyDescent="0.25">
      <c r="A6" s="343"/>
      <c r="B6" s="343"/>
      <c r="C6" s="343"/>
      <c r="D6" s="91" t="s">
        <v>68</v>
      </c>
      <c r="E6" s="92" t="s">
        <v>1</v>
      </c>
    </row>
    <row r="7" spans="1:5" ht="65.25" customHeight="1" x14ac:dyDescent="0.3">
      <c r="A7" s="93" t="s">
        <v>141</v>
      </c>
      <c r="B7" s="92" t="s">
        <v>203</v>
      </c>
      <c r="C7" s="92" t="s">
        <v>88</v>
      </c>
      <c r="D7" s="94" t="s">
        <v>99</v>
      </c>
      <c r="E7" s="95">
        <v>2</v>
      </c>
    </row>
    <row r="8" spans="1:5" ht="18.75" x14ac:dyDescent="0.3">
      <c r="A8" s="93" t="s">
        <v>141</v>
      </c>
      <c r="B8" s="92" t="s">
        <v>203</v>
      </c>
      <c r="C8" s="92" t="s">
        <v>88</v>
      </c>
      <c r="D8" s="165" t="s">
        <v>99</v>
      </c>
      <c r="E8" s="165">
        <v>2</v>
      </c>
    </row>
    <row r="9" spans="1:5" ht="18.75" x14ac:dyDescent="0.3">
      <c r="A9" s="93" t="s">
        <v>141</v>
      </c>
      <c r="B9" s="92" t="s">
        <v>203</v>
      </c>
      <c r="C9" s="93" t="s">
        <v>254</v>
      </c>
      <c r="D9" s="165" t="s">
        <v>99</v>
      </c>
      <c r="E9" s="165">
        <v>6</v>
      </c>
    </row>
    <row r="10" spans="1:5" ht="18.75" x14ac:dyDescent="0.3">
      <c r="A10" s="86"/>
      <c r="B10" s="86"/>
      <c r="C10" s="86"/>
      <c r="D10" s="86"/>
      <c r="E10" s="86"/>
    </row>
    <row r="11" spans="1:5" ht="28.5" customHeight="1" x14ac:dyDescent="0.3">
      <c r="A11" s="86"/>
      <c r="B11" s="86"/>
      <c r="C11" s="86"/>
      <c r="D11" s="86"/>
      <c r="E11" s="86"/>
    </row>
    <row r="12" spans="1:5" ht="30" customHeight="1" x14ac:dyDescent="0.3">
      <c r="A12" s="86"/>
      <c r="B12" s="86"/>
      <c r="C12" s="86"/>
      <c r="D12" s="86"/>
      <c r="E12" s="86"/>
    </row>
    <row r="13" spans="1:5" ht="18.75" x14ac:dyDescent="0.3">
      <c r="A13" s="86"/>
      <c r="B13" s="86"/>
      <c r="C13" s="86"/>
      <c r="D13" s="86"/>
      <c r="E13" s="86"/>
    </row>
    <row r="14" spans="1:5" ht="18.75" x14ac:dyDescent="0.3">
      <c r="A14" s="86"/>
      <c r="B14" s="86"/>
      <c r="C14" s="86"/>
      <c r="D14" s="86"/>
      <c r="E14" s="86"/>
    </row>
    <row r="15" spans="1:5" ht="18.75" x14ac:dyDescent="0.3">
      <c r="A15" s="86"/>
      <c r="B15" s="86"/>
      <c r="C15" s="86"/>
      <c r="D15" s="86"/>
      <c r="E15" s="86"/>
    </row>
    <row r="16" spans="1:5" ht="18.75" x14ac:dyDescent="0.3">
      <c r="A16" s="86"/>
      <c r="B16" s="86"/>
      <c r="C16" s="86"/>
      <c r="D16" s="86"/>
      <c r="E16" s="86"/>
    </row>
    <row r="17" spans="1:5" ht="18.75" x14ac:dyDescent="0.3">
      <c r="A17" s="86"/>
      <c r="B17" s="86"/>
      <c r="C17" s="86"/>
      <c r="D17" s="86"/>
      <c r="E17" s="86"/>
    </row>
    <row r="18" spans="1:5" ht="18.75" x14ac:dyDescent="0.3">
      <c r="A18" s="86"/>
      <c r="B18" s="86"/>
      <c r="C18" s="86"/>
      <c r="D18" s="86"/>
      <c r="E18" s="86"/>
    </row>
    <row r="19" spans="1:5" ht="18.75" x14ac:dyDescent="0.3">
      <c r="A19" s="86"/>
      <c r="B19" s="86"/>
      <c r="C19" s="86"/>
      <c r="D19" s="86"/>
      <c r="E19" s="86"/>
    </row>
    <row r="20" spans="1:5" ht="18.75" x14ac:dyDescent="0.3">
      <c r="A20" s="86"/>
      <c r="B20" s="86"/>
      <c r="C20" s="86"/>
      <c r="D20" s="86"/>
      <c r="E20" s="86"/>
    </row>
    <row r="21" spans="1:5" ht="18.75" x14ac:dyDescent="0.3">
      <c r="A21" s="86"/>
      <c r="B21" s="86"/>
      <c r="C21" s="86"/>
      <c r="D21" s="86"/>
      <c r="E21" s="86"/>
    </row>
    <row r="22" spans="1:5" ht="18.75" x14ac:dyDescent="0.3">
      <c r="A22" s="86"/>
      <c r="B22" s="86"/>
      <c r="C22" s="86"/>
      <c r="D22" s="86"/>
      <c r="E22" s="86"/>
    </row>
    <row r="23" spans="1:5" ht="18.75" x14ac:dyDescent="0.3">
      <c r="A23" s="86"/>
      <c r="B23" s="86"/>
      <c r="C23" s="86"/>
      <c r="D23" s="86"/>
      <c r="E23" s="86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H2" sqref="H2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6"/>
      <c r="B1" s="96"/>
      <c r="C1" s="96"/>
      <c r="D1" s="96"/>
      <c r="E1" s="97" t="s">
        <v>95</v>
      </c>
    </row>
    <row r="2" spans="1:5" ht="72" customHeight="1" x14ac:dyDescent="0.25">
      <c r="A2" s="345" t="s">
        <v>360</v>
      </c>
      <c r="B2" s="345"/>
      <c r="C2" s="345"/>
      <c r="D2" s="345"/>
      <c r="E2" s="345"/>
    </row>
    <row r="3" spans="1:5" ht="15.75" customHeight="1" x14ac:dyDescent="0.25">
      <c r="A3" s="346" t="s">
        <v>98</v>
      </c>
      <c r="B3" s="346"/>
      <c r="C3" s="346"/>
      <c r="D3" s="346"/>
      <c r="E3" s="346"/>
    </row>
    <row r="4" spans="1:5" ht="15" customHeight="1" x14ac:dyDescent="0.25">
      <c r="A4" s="347" t="s">
        <v>224</v>
      </c>
      <c r="B4" s="347"/>
      <c r="C4" s="347"/>
      <c r="D4" s="347"/>
      <c r="E4" s="347"/>
    </row>
    <row r="5" spans="1:5" x14ac:dyDescent="0.25">
      <c r="A5" s="144"/>
      <c r="B5" s="144"/>
      <c r="C5" s="144"/>
      <c r="D5" s="190"/>
      <c r="E5" s="190"/>
    </row>
    <row r="6" spans="1:5" ht="48.75" customHeight="1" x14ac:dyDescent="0.25">
      <c r="A6" s="348" t="s">
        <v>66</v>
      </c>
      <c r="B6" s="348" t="s">
        <v>125</v>
      </c>
      <c r="C6" s="348" t="s">
        <v>97</v>
      </c>
      <c r="D6" s="348" t="s">
        <v>67</v>
      </c>
      <c r="E6" s="348"/>
    </row>
    <row r="7" spans="1:5" ht="28.5" x14ac:dyDescent="0.25">
      <c r="A7" s="348"/>
      <c r="B7" s="348"/>
      <c r="C7" s="348"/>
      <c r="D7" s="145" t="s">
        <v>126</v>
      </c>
      <c r="E7" s="191" t="s">
        <v>1</v>
      </c>
    </row>
    <row r="8" spans="1:5" ht="15.75" x14ac:dyDescent="0.25">
      <c r="A8" s="146" t="s">
        <v>142</v>
      </c>
      <c r="B8" s="98">
        <v>2301400</v>
      </c>
      <c r="C8" s="147" t="s">
        <v>270</v>
      </c>
      <c r="D8" s="148" t="s">
        <v>73</v>
      </c>
      <c r="E8" s="148">
        <v>2</v>
      </c>
    </row>
    <row r="9" spans="1:5" ht="15.75" x14ac:dyDescent="0.25">
      <c r="A9" s="149"/>
      <c r="B9" s="140"/>
      <c r="C9" s="99" t="s">
        <v>143</v>
      </c>
      <c r="D9" s="148" t="s">
        <v>73</v>
      </c>
      <c r="E9" s="148">
        <v>7</v>
      </c>
    </row>
    <row r="10" spans="1:5" ht="15.75" x14ac:dyDescent="0.25">
      <c r="A10" s="149"/>
      <c r="B10" s="150"/>
      <c r="C10" s="147" t="s">
        <v>88</v>
      </c>
      <c r="D10" s="148" t="s">
        <v>73</v>
      </c>
      <c r="E10" s="148">
        <v>1</v>
      </c>
    </row>
    <row r="11" spans="1:5" x14ac:dyDescent="0.25">
      <c r="A11" s="149"/>
      <c r="B11" s="150"/>
      <c r="C11" s="244" t="s">
        <v>337</v>
      </c>
      <c r="D11" s="244" t="s">
        <v>341</v>
      </c>
      <c r="E11" s="245">
        <v>10</v>
      </c>
    </row>
    <row r="12" spans="1:5" x14ac:dyDescent="0.25">
      <c r="A12" s="100"/>
      <c r="B12" s="101"/>
      <c r="C12" s="101"/>
      <c r="D12" s="101"/>
      <c r="E12" s="102"/>
    </row>
    <row r="13" spans="1:5" ht="15" customHeight="1" x14ac:dyDescent="0.25">
      <c r="A13" s="344" t="s">
        <v>144</v>
      </c>
      <c r="B13" s="344"/>
      <c r="C13" s="344"/>
      <c r="D13" s="344"/>
      <c r="E13" s="344"/>
    </row>
    <row r="14" spans="1:5" x14ac:dyDescent="0.25">
      <c r="A14" s="96"/>
      <c r="B14" s="96"/>
      <c r="C14" s="96"/>
      <c r="D14" s="96"/>
      <c r="E14" s="96"/>
    </row>
    <row r="15" spans="1:5" ht="15" customHeight="1" x14ac:dyDescent="0.25">
      <c r="A15" s="96"/>
      <c r="B15" s="96"/>
      <c r="C15" s="96"/>
      <c r="D15" s="96"/>
      <c r="E15" s="96"/>
    </row>
    <row r="16" spans="1:5" x14ac:dyDescent="0.25">
      <c r="A16" s="96" t="s">
        <v>145</v>
      </c>
      <c r="B16" s="96"/>
      <c r="C16" s="96"/>
      <c r="D16" s="96"/>
      <c r="E16" s="96"/>
    </row>
    <row r="17" spans="1:5" x14ac:dyDescent="0.25">
      <c r="A17" s="96"/>
      <c r="B17" s="96"/>
      <c r="C17" s="96"/>
      <c r="D17" s="96"/>
      <c r="E17" s="96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" sqref="E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31" t="s">
        <v>95</v>
      </c>
      <c r="E1" s="331"/>
    </row>
    <row r="2" spans="1:5" ht="60.75" customHeight="1" x14ac:dyDescent="0.25">
      <c r="B2" s="311" t="s">
        <v>375</v>
      </c>
      <c r="C2" s="311"/>
      <c r="D2" s="311"/>
      <c r="E2" s="74"/>
    </row>
    <row r="3" spans="1:5" ht="28.5" customHeight="1" x14ac:dyDescent="0.25">
      <c r="A3" s="259"/>
      <c r="B3" s="351" t="s">
        <v>0</v>
      </c>
      <c r="C3" s="351"/>
      <c r="D3" s="351"/>
      <c r="E3" s="74"/>
    </row>
    <row r="4" spans="1:5" ht="15.75" customHeight="1" x14ac:dyDescent="0.25">
      <c r="B4" s="352" t="s">
        <v>124</v>
      </c>
      <c r="C4" s="352"/>
      <c r="D4" s="352"/>
      <c r="E4" s="74"/>
    </row>
    <row r="5" spans="1:5" ht="15" customHeight="1" x14ac:dyDescent="0.25">
      <c r="A5" s="293" t="s">
        <v>66</v>
      </c>
      <c r="B5" s="293" t="s">
        <v>64</v>
      </c>
      <c r="C5" s="293" t="s">
        <v>97</v>
      </c>
      <c r="D5" s="290" t="s">
        <v>67</v>
      </c>
      <c r="E5" s="350"/>
    </row>
    <row r="6" spans="1:5" ht="39" customHeight="1" x14ac:dyDescent="0.25">
      <c r="A6" s="294"/>
      <c r="B6" s="294"/>
      <c r="C6" s="294"/>
      <c r="D6" s="178" t="s">
        <v>68</v>
      </c>
      <c r="E6" s="179" t="s">
        <v>1</v>
      </c>
    </row>
    <row r="7" spans="1:5" ht="14.45" customHeight="1" x14ac:dyDescent="0.25">
      <c r="A7" s="308" t="s">
        <v>374</v>
      </c>
      <c r="B7" s="308" t="s">
        <v>271</v>
      </c>
      <c r="C7" s="170" t="s">
        <v>88</v>
      </c>
      <c r="D7" s="79" t="s">
        <v>89</v>
      </c>
      <c r="E7" s="159">
        <v>2</v>
      </c>
    </row>
    <row r="8" spans="1:5" ht="78.75" customHeight="1" x14ac:dyDescent="0.25">
      <c r="A8" s="309"/>
      <c r="B8" s="310"/>
      <c r="C8" s="170" t="s">
        <v>270</v>
      </c>
      <c r="D8" s="79" t="s">
        <v>69</v>
      </c>
      <c r="E8" s="159">
        <v>4</v>
      </c>
    </row>
    <row r="9" spans="1:5" ht="78" customHeight="1" x14ac:dyDescent="0.25">
      <c r="A9" s="309"/>
      <c r="B9" s="308" t="s">
        <v>272</v>
      </c>
      <c r="C9" s="170" t="s">
        <v>119</v>
      </c>
      <c r="D9" s="79" t="s">
        <v>273</v>
      </c>
      <c r="E9" s="159">
        <v>112</v>
      </c>
    </row>
    <row r="10" spans="1:5" ht="14.45" customHeight="1" x14ac:dyDescent="0.25">
      <c r="A10" s="309"/>
      <c r="B10" s="310"/>
      <c r="C10" s="170" t="s">
        <v>118</v>
      </c>
      <c r="D10" s="79" t="s">
        <v>56</v>
      </c>
      <c r="E10" s="159">
        <v>5</v>
      </c>
    </row>
    <row r="11" spans="1:5" x14ac:dyDescent="0.25">
      <c r="A11" s="310"/>
      <c r="B11" s="71"/>
      <c r="C11" s="170" t="s">
        <v>353</v>
      </c>
      <c r="D11" s="261" t="s">
        <v>341</v>
      </c>
      <c r="E11" s="262">
        <v>20</v>
      </c>
    </row>
    <row r="14" spans="1:5" x14ac:dyDescent="0.25">
      <c r="A14" s="349" t="s">
        <v>209</v>
      </c>
      <c r="B14" s="349"/>
      <c r="C14" s="349"/>
      <c r="D14" s="349"/>
      <c r="E14" s="349"/>
    </row>
  </sheetData>
  <mergeCells count="12">
    <mergeCell ref="A7:A11"/>
    <mergeCell ref="B7:B8"/>
    <mergeCell ref="B9:B10"/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9" t="s">
        <v>95</v>
      </c>
    </row>
    <row r="2" spans="1:5" ht="93.75" customHeight="1" x14ac:dyDescent="0.25">
      <c r="B2" s="278" t="s">
        <v>373</v>
      </c>
      <c r="C2" s="278"/>
      <c r="D2" s="186"/>
      <c r="E2" s="74"/>
    </row>
    <row r="3" spans="1:5" ht="39.75" customHeight="1" x14ac:dyDescent="0.25">
      <c r="B3" s="353" t="s">
        <v>296</v>
      </c>
      <c r="C3" s="354"/>
      <c r="D3" s="75"/>
      <c r="E3" s="74"/>
    </row>
    <row r="4" spans="1:5" ht="15" customHeight="1" x14ac:dyDescent="0.25">
      <c r="A4" s="293" t="s">
        <v>66</v>
      </c>
      <c r="B4" s="293" t="s">
        <v>64</v>
      </c>
      <c r="C4" s="293" t="s">
        <v>97</v>
      </c>
      <c r="D4" s="290" t="s">
        <v>67</v>
      </c>
      <c r="E4" s="291"/>
    </row>
    <row r="5" spans="1:5" x14ac:dyDescent="0.25">
      <c r="A5" s="294"/>
      <c r="B5" s="294"/>
      <c r="C5" s="294"/>
      <c r="D5" s="187" t="s">
        <v>68</v>
      </c>
      <c r="E5" s="179" t="s">
        <v>1</v>
      </c>
    </row>
    <row r="6" spans="1:5" ht="16.5" customHeight="1" x14ac:dyDescent="0.25">
      <c r="A6" s="113" t="s">
        <v>189</v>
      </c>
      <c r="B6" s="160" t="s">
        <v>282</v>
      </c>
      <c r="C6" s="260" t="s">
        <v>146</v>
      </c>
      <c r="D6" s="161" t="s">
        <v>73</v>
      </c>
      <c r="E6" s="113">
        <v>11</v>
      </c>
    </row>
    <row r="7" spans="1:5" x14ac:dyDescent="0.25">
      <c r="A7" s="113" t="s">
        <v>189</v>
      </c>
      <c r="B7" s="160" t="s">
        <v>282</v>
      </c>
      <c r="C7" s="113" t="s">
        <v>193</v>
      </c>
      <c r="D7" s="113" t="s">
        <v>55</v>
      </c>
      <c r="E7" s="113">
        <v>93</v>
      </c>
    </row>
    <row r="8" spans="1:5" x14ac:dyDescent="0.25">
      <c r="A8" s="113" t="s">
        <v>189</v>
      </c>
      <c r="B8" s="160" t="s">
        <v>282</v>
      </c>
      <c r="C8" s="113" t="s">
        <v>194</v>
      </c>
      <c r="D8" s="161" t="s">
        <v>73</v>
      </c>
      <c r="E8" s="113">
        <v>100</v>
      </c>
    </row>
    <row r="9" spans="1:5" x14ac:dyDescent="0.25">
      <c r="A9" s="113" t="s">
        <v>189</v>
      </c>
      <c r="B9" s="160" t="s">
        <v>282</v>
      </c>
      <c r="C9" s="113" t="s">
        <v>195</v>
      </c>
      <c r="D9" s="161" t="s">
        <v>73</v>
      </c>
      <c r="E9" s="113">
        <v>11</v>
      </c>
    </row>
    <row r="10" spans="1:5" x14ac:dyDescent="0.25">
      <c r="A10" s="113" t="s">
        <v>189</v>
      </c>
      <c r="B10" s="160" t="s">
        <v>282</v>
      </c>
      <c r="C10" s="113" t="s">
        <v>197</v>
      </c>
      <c r="D10" s="161" t="s">
        <v>73</v>
      </c>
      <c r="E10" s="113">
        <v>48</v>
      </c>
    </row>
    <row r="11" spans="1:5" x14ac:dyDescent="0.25">
      <c r="A11" s="113" t="s">
        <v>189</v>
      </c>
      <c r="B11" s="160" t="s">
        <v>282</v>
      </c>
      <c r="C11" s="162" t="s">
        <v>200</v>
      </c>
      <c r="D11" s="161" t="s">
        <v>201</v>
      </c>
      <c r="E11" s="162">
        <v>109</v>
      </c>
    </row>
    <row r="12" spans="1:5" x14ac:dyDescent="0.25">
      <c r="A12" s="113" t="s">
        <v>189</v>
      </c>
      <c r="B12" s="160" t="s">
        <v>282</v>
      </c>
      <c r="C12" s="113" t="s">
        <v>217</v>
      </c>
      <c r="D12" s="113" t="s">
        <v>73</v>
      </c>
      <c r="E12" s="113">
        <v>36</v>
      </c>
    </row>
    <row r="13" spans="1:5" x14ac:dyDescent="0.25">
      <c r="A13" s="113" t="s">
        <v>189</v>
      </c>
      <c r="B13" s="160" t="s">
        <v>282</v>
      </c>
      <c r="C13" s="113" t="s">
        <v>218</v>
      </c>
      <c r="D13" s="113" t="s">
        <v>63</v>
      </c>
      <c r="E13" s="113">
        <v>27</v>
      </c>
    </row>
    <row r="14" spans="1:5" x14ac:dyDescent="0.25">
      <c r="A14" s="113"/>
      <c r="B14" s="196"/>
      <c r="C14" s="163" t="s">
        <v>147</v>
      </c>
      <c r="D14" s="163"/>
      <c r="E14" s="163">
        <f>SUM(E6:E13)</f>
        <v>435</v>
      </c>
    </row>
    <row r="17" spans="3:5" x14ac:dyDescent="0.25">
      <c r="C17" s="84" t="s">
        <v>210</v>
      </c>
      <c r="D17" s="84"/>
      <c r="E17" s="84" t="s">
        <v>211</v>
      </c>
    </row>
    <row r="18" spans="3:5" x14ac:dyDescent="0.25">
      <c r="C18" s="84"/>
      <c r="D18" s="84"/>
      <c r="E18" s="84"/>
    </row>
    <row r="19" spans="3:5" x14ac:dyDescent="0.25">
      <c r="C19" s="84" t="s">
        <v>241</v>
      </c>
      <c r="D19" s="84"/>
      <c r="E19" s="84" t="s">
        <v>242</v>
      </c>
    </row>
    <row r="20" spans="3:5" x14ac:dyDescent="0.25">
      <c r="C20" s="84"/>
      <c r="D20" s="84"/>
      <c r="E20" s="84"/>
    </row>
    <row r="21" spans="3:5" x14ac:dyDescent="0.25">
      <c r="C21" s="84" t="s">
        <v>227</v>
      </c>
      <c r="D21" s="84"/>
      <c r="E21" s="8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4" workbookViewId="0">
      <selection activeCell="E29" sqref="E29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59" t="s">
        <v>148</v>
      </c>
      <c r="B2" s="359"/>
      <c r="C2" s="359"/>
      <c r="D2" s="359"/>
      <c r="E2" s="359"/>
    </row>
    <row r="3" spans="1:5" x14ac:dyDescent="0.25">
      <c r="A3" s="359" t="s">
        <v>149</v>
      </c>
      <c r="B3" s="359"/>
      <c r="C3" s="359"/>
      <c r="D3" s="359"/>
      <c r="E3" s="359"/>
    </row>
    <row r="4" spans="1:5" x14ac:dyDescent="0.25">
      <c r="A4" s="359" t="s">
        <v>150</v>
      </c>
      <c r="B4" s="359"/>
      <c r="C4" s="359"/>
      <c r="D4" s="359"/>
      <c r="E4" s="359"/>
    </row>
    <row r="5" spans="1:5" x14ac:dyDescent="0.25">
      <c r="A5" s="359" t="s">
        <v>151</v>
      </c>
      <c r="B5" s="359"/>
      <c r="C5" s="359"/>
      <c r="D5" s="359"/>
      <c r="E5" s="359"/>
    </row>
    <row r="6" spans="1:5" x14ac:dyDescent="0.25">
      <c r="A6" s="359" t="s">
        <v>376</v>
      </c>
      <c r="B6" s="359"/>
      <c r="C6" s="359"/>
      <c r="D6" s="359"/>
      <c r="E6" s="359"/>
    </row>
    <row r="7" spans="1:5" x14ac:dyDescent="0.25">
      <c r="A7" s="6"/>
      <c r="B7" s="6"/>
      <c r="C7" s="6"/>
      <c r="D7" s="6"/>
      <c r="E7" s="6"/>
    </row>
    <row r="8" spans="1:5" x14ac:dyDescent="0.25">
      <c r="A8" s="356" t="s">
        <v>0</v>
      </c>
      <c r="B8" s="356"/>
      <c r="C8" s="356"/>
      <c r="D8" s="356"/>
      <c r="E8" s="356"/>
    </row>
    <row r="9" spans="1:5" ht="15" customHeight="1" x14ac:dyDescent="0.25">
      <c r="A9" s="357" t="s">
        <v>152</v>
      </c>
      <c r="B9" s="357"/>
      <c r="C9" s="357"/>
      <c r="D9" s="357"/>
      <c r="E9" s="357"/>
    </row>
    <row r="10" spans="1:5" ht="38.25" customHeight="1" x14ac:dyDescent="0.25">
      <c r="A10" s="6"/>
      <c r="B10" s="6"/>
      <c r="C10" s="6"/>
      <c r="D10" s="6"/>
      <c r="E10" s="6"/>
    </row>
    <row r="11" spans="1:5" ht="26.25" customHeight="1" x14ac:dyDescent="0.25">
      <c r="A11" s="358" t="s">
        <v>66</v>
      </c>
      <c r="B11" s="358" t="s">
        <v>64</v>
      </c>
      <c r="C11" s="358" t="s">
        <v>65</v>
      </c>
      <c r="D11" s="358" t="s">
        <v>67</v>
      </c>
      <c r="E11" s="358"/>
    </row>
    <row r="12" spans="1:5" ht="22.5" x14ac:dyDescent="0.25">
      <c r="A12" s="358"/>
      <c r="B12" s="358"/>
      <c r="C12" s="358"/>
      <c r="D12" s="193" t="s">
        <v>68</v>
      </c>
      <c r="E12" s="193" t="s">
        <v>1</v>
      </c>
    </row>
    <row r="13" spans="1:5" ht="15" customHeight="1" x14ac:dyDescent="0.25">
      <c r="A13" s="355" t="s">
        <v>153</v>
      </c>
      <c r="B13" s="105">
        <v>2301400</v>
      </c>
      <c r="C13" s="156" t="s">
        <v>247</v>
      </c>
      <c r="D13" s="106" t="s">
        <v>89</v>
      </c>
      <c r="E13" s="107">
        <v>4</v>
      </c>
    </row>
    <row r="14" spans="1:5" x14ac:dyDescent="0.25">
      <c r="A14" s="355"/>
      <c r="B14" s="108">
        <v>2301400</v>
      </c>
      <c r="C14" s="137" t="s">
        <v>154</v>
      </c>
      <c r="D14" s="106" t="s">
        <v>69</v>
      </c>
      <c r="E14" s="107">
        <v>58</v>
      </c>
    </row>
    <row r="15" spans="1:5" x14ac:dyDescent="0.25">
      <c r="A15" s="355"/>
      <c r="B15" s="108">
        <v>2301400</v>
      </c>
      <c r="C15" s="109" t="s">
        <v>196</v>
      </c>
      <c r="D15" s="171" t="s">
        <v>69</v>
      </c>
      <c r="E15" s="107">
        <v>10</v>
      </c>
    </row>
    <row r="16" spans="1:5" ht="15" customHeight="1" x14ac:dyDescent="0.25">
      <c r="A16" s="355"/>
      <c r="B16" s="108">
        <v>2301400</v>
      </c>
      <c r="C16" s="109" t="s">
        <v>212</v>
      </c>
      <c r="D16" s="171" t="s">
        <v>69</v>
      </c>
      <c r="E16" s="107">
        <v>5</v>
      </c>
    </row>
    <row r="17" spans="1:5" x14ac:dyDescent="0.25">
      <c r="A17" s="355"/>
      <c r="B17" s="108">
        <v>2301400</v>
      </c>
      <c r="C17" s="109" t="s">
        <v>213</v>
      </c>
      <c r="D17" s="171" t="s">
        <v>69</v>
      </c>
      <c r="E17" s="107">
        <v>25</v>
      </c>
    </row>
    <row r="18" spans="1:5" x14ac:dyDescent="0.25">
      <c r="A18" s="355"/>
      <c r="B18" s="108">
        <v>2301400</v>
      </c>
      <c r="C18" s="109" t="s">
        <v>248</v>
      </c>
      <c r="D18" s="171" t="s">
        <v>69</v>
      </c>
      <c r="E18" s="107">
        <v>8</v>
      </c>
    </row>
    <row r="19" spans="1:5" x14ac:dyDescent="0.25">
      <c r="A19" s="355"/>
      <c r="B19" s="108">
        <v>2301400</v>
      </c>
      <c r="C19" s="109" t="s">
        <v>255</v>
      </c>
      <c r="D19" s="171" t="s">
        <v>72</v>
      </c>
      <c r="E19" s="107">
        <v>300000</v>
      </c>
    </row>
    <row r="20" spans="1:5" x14ac:dyDescent="0.25">
      <c r="A20" s="355"/>
      <c r="B20" s="108">
        <v>2301400</v>
      </c>
      <c r="C20" s="109" t="s">
        <v>274</v>
      </c>
      <c r="D20" s="171" t="s">
        <v>273</v>
      </c>
      <c r="E20" s="107">
        <v>108</v>
      </c>
    </row>
    <row r="21" spans="1:5" x14ac:dyDescent="0.25">
      <c r="A21" s="355"/>
      <c r="B21" s="108">
        <v>2301400</v>
      </c>
      <c r="C21" s="109" t="s">
        <v>275</v>
      </c>
      <c r="D21" s="171" t="s">
        <v>56</v>
      </c>
      <c r="E21" s="107">
        <v>5</v>
      </c>
    </row>
    <row r="22" spans="1:5" x14ac:dyDescent="0.25">
      <c r="A22" s="355"/>
      <c r="B22" s="108">
        <v>2301400</v>
      </c>
      <c r="C22" s="109" t="s">
        <v>305</v>
      </c>
      <c r="D22" s="171" t="s">
        <v>273</v>
      </c>
      <c r="E22" s="107">
        <v>168</v>
      </c>
    </row>
    <row r="23" spans="1:5" x14ac:dyDescent="0.25">
      <c r="A23" s="355"/>
      <c r="B23" s="108">
        <v>2301400</v>
      </c>
      <c r="C23" s="182" t="s">
        <v>306</v>
      </c>
      <c r="D23" s="183" t="s">
        <v>273</v>
      </c>
      <c r="E23" s="183">
        <v>168</v>
      </c>
    </row>
    <row r="24" spans="1:5" x14ac:dyDescent="0.25">
      <c r="A24" s="73"/>
      <c r="B24" s="108">
        <v>2301400</v>
      </c>
      <c r="C24" s="109" t="s">
        <v>343</v>
      </c>
      <c r="D24" s="171" t="s">
        <v>341</v>
      </c>
      <c r="E24" s="107">
        <v>44</v>
      </c>
    </row>
    <row r="25" spans="1:5" x14ac:dyDescent="0.25">
      <c r="A25" s="213"/>
      <c r="B25" s="108">
        <v>2301400</v>
      </c>
      <c r="C25" s="109" t="s">
        <v>344</v>
      </c>
      <c r="D25" s="171" t="s">
        <v>69</v>
      </c>
      <c r="E25" s="107">
        <v>10</v>
      </c>
    </row>
    <row r="28" spans="1:5" x14ac:dyDescent="0.25">
      <c r="A28" s="172" t="s">
        <v>276</v>
      </c>
      <c r="B28" s="172"/>
      <c r="C28" s="172"/>
    </row>
    <row r="29" spans="1:5" x14ac:dyDescent="0.25">
      <c r="A29" s="6"/>
      <c r="B29" s="6"/>
      <c r="C29" s="6"/>
    </row>
    <row r="31" spans="1:5" x14ac:dyDescent="0.25">
      <c r="A31" s="6"/>
      <c r="B31" s="6"/>
      <c r="C31" s="6"/>
    </row>
    <row r="34" spans="1:1" x14ac:dyDescent="0.25">
      <c r="A34" s="10"/>
    </row>
  </sheetData>
  <mergeCells count="12">
    <mergeCell ref="A2:E2"/>
    <mergeCell ref="A3:E3"/>
    <mergeCell ref="A4:E4"/>
    <mergeCell ref="A5:E5"/>
    <mergeCell ref="A6:E6"/>
    <mergeCell ref="A13:A23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16" sqref="E16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9"/>
    </row>
    <row r="2" spans="1:6" ht="72" customHeight="1" x14ac:dyDescent="0.25">
      <c r="A2" s="84"/>
      <c r="B2" s="363" t="s">
        <v>70</v>
      </c>
      <c r="C2" s="363"/>
      <c r="D2" s="364"/>
      <c r="E2" s="85"/>
      <c r="F2" s="74"/>
    </row>
    <row r="3" spans="1:6" ht="15.75" customHeight="1" x14ac:dyDescent="0.25">
      <c r="A3" s="84"/>
      <c r="B3" s="154"/>
      <c r="C3" s="194" t="s">
        <v>371</v>
      </c>
      <c r="D3" s="155"/>
      <c r="E3" s="85"/>
      <c r="F3" s="74"/>
    </row>
    <row r="4" spans="1:6" ht="15.75" customHeight="1" x14ac:dyDescent="0.25">
      <c r="A4" s="110"/>
      <c r="B4" s="365" t="s">
        <v>155</v>
      </c>
      <c r="C4" s="365"/>
      <c r="D4" s="366"/>
      <c r="E4" s="85"/>
      <c r="F4" s="74"/>
    </row>
    <row r="5" spans="1:6" ht="15" customHeight="1" x14ac:dyDescent="0.25">
      <c r="A5" s="110"/>
      <c r="B5" s="367" t="s">
        <v>156</v>
      </c>
      <c r="C5" s="368"/>
      <c r="D5" s="368"/>
      <c r="E5" s="85"/>
      <c r="F5" s="74"/>
    </row>
    <row r="6" spans="1:6" ht="35.25" customHeight="1" x14ac:dyDescent="0.25">
      <c r="A6" s="369" t="s">
        <v>66</v>
      </c>
      <c r="B6" s="369" t="s">
        <v>64</v>
      </c>
      <c r="C6" s="369" t="s">
        <v>97</v>
      </c>
      <c r="D6" s="369" t="s">
        <v>67</v>
      </c>
      <c r="E6" s="370"/>
    </row>
    <row r="7" spans="1:6" ht="15" customHeight="1" x14ac:dyDescent="0.25">
      <c r="A7" s="369"/>
      <c r="B7" s="369"/>
      <c r="C7" s="369"/>
      <c r="D7" s="179" t="s">
        <v>68</v>
      </c>
      <c r="E7" s="179" t="s">
        <v>1</v>
      </c>
    </row>
    <row r="8" spans="1:6" ht="14.45" customHeight="1" x14ac:dyDescent="0.25">
      <c r="A8" s="371" t="s">
        <v>157</v>
      </c>
      <c r="B8" s="371">
        <v>2301400</v>
      </c>
      <c r="C8" s="111" t="s">
        <v>158</v>
      </c>
      <c r="D8" s="112" t="s">
        <v>55</v>
      </c>
      <c r="E8" s="113">
        <v>2230</v>
      </c>
    </row>
    <row r="9" spans="1:6" ht="18.75" customHeight="1" x14ac:dyDescent="0.25">
      <c r="A9" s="371"/>
      <c r="B9" s="371"/>
      <c r="C9" s="114" t="s">
        <v>160</v>
      </c>
      <c r="D9" s="112" t="s">
        <v>159</v>
      </c>
      <c r="E9" s="113">
        <v>210</v>
      </c>
    </row>
    <row r="10" spans="1:6" ht="25.5" customHeight="1" x14ac:dyDescent="0.25">
      <c r="A10" s="371"/>
      <c r="B10" s="371"/>
      <c r="C10" s="114" t="s">
        <v>88</v>
      </c>
      <c r="D10" s="112" t="s">
        <v>89</v>
      </c>
      <c r="E10" s="113">
        <v>36</v>
      </c>
    </row>
    <row r="11" spans="1:6" ht="33" customHeight="1" x14ac:dyDescent="0.25">
      <c r="A11" s="371"/>
      <c r="B11" s="371"/>
      <c r="C11" s="114" t="s">
        <v>307</v>
      </c>
      <c r="D11" s="112" t="s">
        <v>159</v>
      </c>
      <c r="E11" s="113">
        <v>196</v>
      </c>
    </row>
    <row r="12" spans="1:6" ht="36" x14ac:dyDescent="0.25">
      <c r="A12" s="371"/>
      <c r="B12" s="371"/>
      <c r="C12" s="114" t="s">
        <v>283</v>
      </c>
      <c r="D12" s="112" t="s">
        <v>159</v>
      </c>
      <c r="E12" s="113">
        <v>70</v>
      </c>
    </row>
    <row r="13" spans="1:6" ht="29.25" customHeight="1" x14ac:dyDescent="0.25">
      <c r="A13" s="371"/>
      <c r="B13" s="371"/>
      <c r="C13" s="114" t="s">
        <v>284</v>
      </c>
      <c r="D13" s="112" t="s">
        <v>56</v>
      </c>
      <c r="E13" s="113">
        <v>2</v>
      </c>
    </row>
    <row r="14" spans="1:6" ht="29.25" customHeight="1" x14ac:dyDescent="0.25">
      <c r="A14" s="371"/>
      <c r="B14" s="371"/>
      <c r="C14" s="114" t="s">
        <v>219</v>
      </c>
      <c r="D14" s="112" t="s">
        <v>89</v>
      </c>
      <c r="E14" s="113">
        <v>160</v>
      </c>
    </row>
    <row r="15" spans="1:6" ht="24" x14ac:dyDescent="0.25">
      <c r="A15" s="372"/>
      <c r="B15" s="372"/>
      <c r="C15" s="114" t="s">
        <v>161</v>
      </c>
      <c r="D15" s="112" t="s">
        <v>63</v>
      </c>
      <c r="E15" s="113">
        <v>36</v>
      </c>
    </row>
    <row r="16" spans="1:6" ht="24" x14ac:dyDescent="0.25">
      <c r="A16" s="372"/>
      <c r="B16" s="372"/>
      <c r="C16" s="114" t="s">
        <v>249</v>
      </c>
      <c r="D16" s="112" t="s">
        <v>159</v>
      </c>
      <c r="E16" s="113">
        <v>270</v>
      </c>
    </row>
    <row r="17" spans="1:8" ht="24" x14ac:dyDescent="0.25">
      <c r="A17" s="372"/>
      <c r="B17" s="372"/>
      <c r="C17" s="114" t="s">
        <v>256</v>
      </c>
      <c r="D17" s="112" t="s">
        <v>63</v>
      </c>
      <c r="E17" s="113">
        <v>2</v>
      </c>
    </row>
    <row r="18" spans="1:8" ht="36" x14ac:dyDescent="0.25">
      <c r="A18" s="212"/>
      <c r="B18" s="212"/>
      <c r="C18" s="114" t="s">
        <v>340</v>
      </c>
      <c r="D18" s="112" t="s">
        <v>341</v>
      </c>
      <c r="E18" s="113">
        <v>40</v>
      </c>
    </row>
    <row r="19" spans="1:8" ht="24" x14ac:dyDescent="0.25">
      <c r="A19" s="212"/>
      <c r="B19" s="212"/>
      <c r="C19" s="114" t="s">
        <v>342</v>
      </c>
      <c r="D19" s="112" t="s">
        <v>89</v>
      </c>
      <c r="E19" s="113">
        <v>30</v>
      </c>
    </row>
    <row r="20" spans="1:8" x14ac:dyDescent="0.25">
      <c r="A20" s="115"/>
      <c r="B20" s="115"/>
      <c r="C20" s="116"/>
      <c r="D20" s="116"/>
      <c r="E20" s="110"/>
    </row>
    <row r="21" spans="1:8" x14ac:dyDescent="0.25">
      <c r="A21" s="115"/>
      <c r="B21" s="115"/>
      <c r="C21" s="116"/>
      <c r="D21" s="116"/>
      <c r="E21" s="110"/>
    </row>
    <row r="22" spans="1:8" ht="27" customHeight="1" x14ac:dyDescent="0.25">
      <c r="B22" s="19" t="s">
        <v>162</v>
      </c>
      <c r="C22" s="19"/>
      <c r="D22" s="173"/>
      <c r="G22" s="180"/>
      <c r="H22" s="19"/>
    </row>
    <row r="23" spans="1:8" x14ac:dyDescent="0.25">
      <c r="B23" s="19" t="s">
        <v>163</v>
      </c>
      <c r="C23" s="19"/>
      <c r="D23" s="173" t="s">
        <v>164</v>
      </c>
      <c r="G23" s="180"/>
      <c r="H23" s="19"/>
    </row>
    <row r="24" spans="1:8" x14ac:dyDescent="0.25">
      <c r="A24" s="84"/>
      <c r="B24" s="117"/>
      <c r="C24" s="118"/>
      <c r="D24" s="360"/>
      <c r="E24" s="360"/>
      <c r="F24" s="360"/>
      <c r="G24" s="360"/>
      <c r="H24" s="118"/>
    </row>
    <row r="25" spans="1:8" x14ac:dyDescent="0.25">
      <c r="A25" s="84"/>
      <c r="B25" s="118"/>
      <c r="C25" s="118"/>
      <c r="D25" s="361"/>
      <c r="E25" s="361"/>
      <c r="F25" s="361"/>
      <c r="G25" s="362"/>
      <c r="H25" s="362"/>
    </row>
    <row r="26" spans="1:8" x14ac:dyDescent="0.25">
      <c r="A26" s="84"/>
      <c r="B26" s="20"/>
      <c r="C26" s="20"/>
      <c r="D26" s="19"/>
      <c r="E26" s="19"/>
      <c r="F26" s="19"/>
      <c r="G26" s="19"/>
      <c r="H26" s="19"/>
    </row>
    <row r="27" spans="1:8" x14ac:dyDescent="0.25">
      <c r="A27" s="84"/>
      <c r="B27" s="84"/>
      <c r="C27" s="84"/>
      <c r="D27" s="84"/>
      <c r="E27" s="84"/>
    </row>
    <row r="28" spans="1:8" x14ac:dyDescent="0.25">
      <c r="A28" s="84"/>
      <c r="B28" s="84"/>
      <c r="C28" s="84"/>
      <c r="D28" s="84"/>
      <c r="E28" s="84"/>
    </row>
    <row r="29" spans="1:8" x14ac:dyDescent="0.25">
      <c r="A29" s="84"/>
      <c r="B29" s="84"/>
      <c r="C29" s="84"/>
      <c r="D29" s="84"/>
      <c r="E29" s="84"/>
    </row>
    <row r="30" spans="1:8" x14ac:dyDescent="0.25">
      <c r="A30" s="84"/>
      <c r="B30" s="84"/>
      <c r="C30" s="84"/>
      <c r="D30" s="84"/>
      <c r="E30" s="84"/>
    </row>
    <row r="33" spans="9:9" x14ac:dyDescent="0.25">
      <c r="I33" s="19"/>
    </row>
  </sheetData>
  <mergeCells count="13">
    <mergeCell ref="A6:A7"/>
    <mergeCell ref="B6:B7"/>
    <mergeCell ref="C6:C7"/>
    <mergeCell ref="D6:E6"/>
    <mergeCell ref="A8:A17"/>
    <mergeCell ref="B8:B17"/>
    <mergeCell ref="D24:E24"/>
    <mergeCell ref="F24:G24"/>
    <mergeCell ref="D25:F25"/>
    <mergeCell ref="G25:H25"/>
    <mergeCell ref="B2:D2"/>
    <mergeCell ref="B4:D4"/>
    <mergeCell ref="B5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2" sqref="G2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9" t="s">
        <v>95</v>
      </c>
    </row>
    <row r="2" spans="1:5" ht="68.45" customHeight="1" x14ac:dyDescent="0.25">
      <c r="B2" s="278" t="s">
        <v>348</v>
      </c>
      <c r="C2" s="278"/>
      <c r="D2" s="186"/>
      <c r="E2" s="74"/>
    </row>
    <row r="3" spans="1:5" ht="15.75" x14ac:dyDescent="0.25">
      <c r="B3" s="373"/>
      <c r="C3" s="374"/>
      <c r="D3" s="75"/>
      <c r="E3" s="74" t="s">
        <v>260</v>
      </c>
    </row>
    <row r="4" spans="1:5" ht="15" customHeight="1" x14ac:dyDescent="0.25">
      <c r="A4" s="293" t="s">
        <v>66</v>
      </c>
      <c r="B4" s="293" t="s">
        <v>64</v>
      </c>
      <c r="C4" s="293" t="s">
        <v>97</v>
      </c>
      <c r="D4" s="290" t="s">
        <v>67</v>
      </c>
      <c r="E4" s="291"/>
    </row>
    <row r="5" spans="1:5" ht="30" x14ac:dyDescent="0.25">
      <c r="A5" s="294"/>
      <c r="B5" s="294"/>
      <c r="C5" s="294"/>
      <c r="D5" s="187" t="s">
        <v>68</v>
      </c>
      <c r="E5" s="179" t="s">
        <v>1</v>
      </c>
    </row>
    <row r="6" spans="1:5" x14ac:dyDescent="0.25">
      <c r="A6" s="70" t="s">
        <v>261</v>
      </c>
      <c r="B6" s="197">
        <v>2301400</v>
      </c>
      <c r="C6" s="42" t="s">
        <v>262</v>
      </c>
      <c r="D6" s="198" t="s">
        <v>263</v>
      </c>
      <c r="E6" s="71">
        <v>1</v>
      </c>
    </row>
    <row r="7" spans="1:5" x14ac:dyDescent="0.25">
      <c r="A7" s="70" t="s">
        <v>261</v>
      </c>
      <c r="B7" s="197">
        <v>2301400</v>
      </c>
      <c r="C7" s="42" t="s">
        <v>254</v>
      </c>
      <c r="D7" s="198" t="s">
        <v>133</v>
      </c>
      <c r="E7" s="71">
        <v>4</v>
      </c>
    </row>
    <row r="8" spans="1:5" x14ac:dyDescent="0.25">
      <c r="A8" s="70" t="s">
        <v>261</v>
      </c>
      <c r="B8" s="197">
        <v>2301400</v>
      </c>
      <c r="C8" s="42" t="s">
        <v>337</v>
      </c>
      <c r="D8" s="198" t="s">
        <v>339</v>
      </c>
      <c r="E8" s="71">
        <v>10</v>
      </c>
    </row>
    <row r="9" spans="1:5" x14ac:dyDescent="0.25">
      <c r="A9" s="70" t="s">
        <v>264</v>
      </c>
      <c r="B9" s="42"/>
      <c r="C9" s="42"/>
      <c r="D9" s="42"/>
      <c r="E9" s="71">
        <v>15</v>
      </c>
    </row>
    <row r="10" spans="1:5" x14ac:dyDescent="0.25">
      <c r="A10" s="192"/>
      <c r="B10" s="72"/>
      <c r="C10" s="72"/>
      <c r="D10" s="72"/>
      <c r="E10" s="73"/>
    </row>
    <row r="11" spans="1:5" x14ac:dyDescent="0.25">
      <c r="B11" t="s">
        <v>265</v>
      </c>
      <c r="D11" t="s">
        <v>266</v>
      </c>
    </row>
    <row r="13" spans="1:5" x14ac:dyDescent="0.25">
      <c r="B13" t="s">
        <v>267</v>
      </c>
      <c r="D13" t="s">
        <v>268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6" sqref="J6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9" t="s">
        <v>95</v>
      </c>
    </row>
    <row r="2" spans="1:5" ht="108.6" customHeight="1" x14ac:dyDescent="0.25">
      <c r="B2" s="311" t="s">
        <v>361</v>
      </c>
      <c r="C2" s="311"/>
      <c r="D2" s="186"/>
      <c r="E2" s="74"/>
    </row>
    <row r="3" spans="1:5" ht="18" customHeight="1" x14ac:dyDescent="0.25">
      <c r="A3" s="71"/>
      <c r="B3" s="375" t="s">
        <v>257</v>
      </c>
      <c r="C3" s="376"/>
      <c r="D3" s="246"/>
      <c r="E3" s="247"/>
    </row>
    <row r="4" spans="1:5" ht="15" customHeight="1" x14ac:dyDescent="0.25">
      <c r="A4" s="293" t="s">
        <v>66</v>
      </c>
      <c r="B4" s="293" t="s">
        <v>64</v>
      </c>
      <c r="C4" s="293" t="s">
        <v>97</v>
      </c>
      <c r="D4" s="290" t="s">
        <v>67</v>
      </c>
      <c r="E4" s="291"/>
    </row>
    <row r="5" spans="1:5" x14ac:dyDescent="0.25">
      <c r="A5" s="294"/>
      <c r="B5" s="294"/>
      <c r="C5" s="294"/>
      <c r="D5" s="187" t="s">
        <v>68</v>
      </c>
      <c r="E5" s="179" t="s">
        <v>1</v>
      </c>
    </row>
    <row r="6" spans="1:5" ht="15.75" x14ac:dyDescent="0.25">
      <c r="A6" s="70" t="s">
        <v>257</v>
      </c>
      <c r="B6" s="168">
        <v>2301400</v>
      </c>
      <c r="C6" s="169" t="s">
        <v>258</v>
      </c>
      <c r="D6" s="103" t="s">
        <v>72</v>
      </c>
      <c r="E6" s="70">
        <v>100000</v>
      </c>
    </row>
    <row r="9" spans="1:5" x14ac:dyDescent="0.25">
      <c r="B9" t="s">
        <v>104</v>
      </c>
      <c r="D9" t="s">
        <v>259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E27" sqref="E27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9" t="s">
        <v>95</v>
      </c>
    </row>
    <row r="2" spans="1:5" ht="88.5" customHeight="1" x14ac:dyDescent="0.25">
      <c r="A2" s="311" t="s">
        <v>349</v>
      </c>
      <c r="B2" s="311"/>
      <c r="C2" s="311"/>
      <c r="D2" s="311"/>
      <c r="E2" s="311"/>
    </row>
    <row r="3" spans="1:5" ht="15.75" customHeight="1" x14ac:dyDescent="0.25">
      <c r="A3" s="278" t="s">
        <v>0</v>
      </c>
      <c r="B3" s="278"/>
      <c r="C3" s="278"/>
      <c r="D3" s="278"/>
      <c r="E3" s="278"/>
    </row>
    <row r="4" spans="1:5" ht="51.75" customHeight="1" x14ac:dyDescent="0.25">
      <c r="A4" s="332" t="s">
        <v>124</v>
      </c>
      <c r="B4" s="332"/>
      <c r="C4" s="332"/>
      <c r="D4" s="332"/>
      <c r="E4" s="332"/>
    </row>
    <row r="5" spans="1:5" x14ac:dyDescent="0.25">
      <c r="A5" s="69"/>
      <c r="B5" s="69"/>
      <c r="C5" s="69"/>
      <c r="D5" s="188"/>
      <c r="E5" s="188"/>
    </row>
    <row r="6" spans="1:5" ht="15" customHeight="1" x14ac:dyDescent="0.25">
      <c r="A6" s="293" t="s">
        <v>66</v>
      </c>
      <c r="B6" s="293" t="s">
        <v>125</v>
      </c>
      <c r="C6" s="377" t="s">
        <v>97</v>
      </c>
      <c r="D6" s="290" t="s">
        <v>67</v>
      </c>
      <c r="E6" s="291"/>
    </row>
    <row r="7" spans="1:5" ht="25.5" x14ac:dyDescent="0.25">
      <c r="A7" s="294"/>
      <c r="B7" s="294"/>
      <c r="C7" s="378"/>
      <c r="D7" s="166" t="s">
        <v>126</v>
      </c>
      <c r="E7" s="167" t="s">
        <v>1</v>
      </c>
    </row>
    <row r="8" spans="1:5" ht="15.75" customHeight="1" x14ac:dyDescent="0.25">
      <c r="A8" s="382" t="s">
        <v>165</v>
      </c>
      <c r="B8" s="385">
        <v>23014000</v>
      </c>
      <c r="C8" s="389" t="s">
        <v>5</v>
      </c>
      <c r="D8" s="293"/>
      <c r="E8" s="391">
        <v>2320</v>
      </c>
    </row>
    <row r="9" spans="1:5" ht="29.25" customHeight="1" x14ac:dyDescent="0.25">
      <c r="A9" s="383"/>
      <c r="B9" s="386"/>
      <c r="C9" s="390"/>
      <c r="D9" s="294"/>
      <c r="E9" s="392"/>
    </row>
    <row r="10" spans="1:5" ht="15.75" x14ac:dyDescent="0.25">
      <c r="A10" s="383"/>
      <c r="B10" s="386"/>
      <c r="C10" s="120" t="s">
        <v>214</v>
      </c>
      <c r="D10" s="120"/>
      <c r="E10" s="164">
        <v>14</v>
      </c>
    </row>
    <row r="11" spans="1:5" ht="15.75" x14ac:dyDescent="0.25">
      <c r="A11" s="383"/>
      <c r="B11" s="386"/>
      <c r="C11" s="120" t="s">
        <v>7</v>
      </c>
      <c r="D11" s="120"/>
      <c r="E11" s="121">
        <v>5</v>
      </c>
    </row>
    <row r="12" spans="1:5" ht="15.75" x14ac:dyDescent="0.25">
      <c r="A12" s="383"/>
      <c r="B12" s="386"/>
      <c r="C12" s="120" t="s">
        <v>166</v>
      </c>
      <c r="D12" s="120"/>
      <c r="E12" s="121">
        <v>58</v>
      </c>
    </row>
    <row r="13" spans="1:5" ht="15.75" x14ac:dyDescent="0.25">
      <c r="A13" s="383"/>
      <c r="B13" s="386"/>
      <c r="C13" s="120" t="s">
        <v>167</v>
      </c>
      <c r="D13" s="120"/>
      <c r="E13" s="121">
        <v>40</v>
      </c>
    </row>
    <row r="14" spans="1:5" ht="15.75" x14ac:dyDescent="0.25">
      <c r="A14" s="383"/>
      <c r="B14" s="386"/>
      <c r="C14" s="120" t="s">
        <v>168</v>
      </c>
      <c r="D14" s="120"/>
      <c r="E14" s="121">
        <v>3.06</v>
      </c>
    </row>
    <row r="15" spans="1:5" ht="15.75" x14ac:dyDescent="0.25">
      <c r="A15" s="383"/>
      <c r="B15" s="386"/>
      <c r="C15" s="120" t="s">
        <v>169</v>
      </c>
      <c r="D15" s="120"/>
      <c r="E15" s="121">
        <v>8</v>
      </c>
    </row>
    <row r="16" spans="1:5" ht="15.75" x14ac:dyDescent="0.25">
      <c r="A16" s="383"/>
      <c r="B16" s="386"/>
      <c r="C16" s="120" t="s">
        <v>228</v>
      </c>
      <c r="D16" s="120"/>
      <c r="E16" s="121">
        <v>93</v>
      </c>
    </row>
    <row r="17" spans="1:5" ht="15.75" x14ac:dyDescent="0.25">
      <c r="A17" s="383"/>
      <c r="B17" s="386"/>
      <c r="C17" s="120" t="s">
        <v>229</v>
      </c>
      <c r="D17" s="120"/>
      <c r="E17" s="164">
        <v>25</v>
      </c>
    </row>
    <row r="18" spans="1:5" ht="15.75" x14ac:dyDescent="0.25">
      <c r="A18" s="383"/>
      <c r="B18" s="386"/>
      <c r="C18" s="120" t="s">
        <v>101</v>
      </c>
      <c r="D18" s="120"/>
      <c r="E18" s="164">
        <v>38</v>
      </c>
    </row>
    <row r="19" spans="1:5" ht="15.75" x14ac:dyDescent="0.25">
      <c r="A19" s="383"/>
      <c r="B19" s="386"/>
      <c r="C19" s="120" t="s">
        <v>250</v>
      </c>
      <c r="D19" s="120"/>
      <c r="E19" s="164">
        <v>5</v>
      </c>
    </row>
    <row r="20" spans="1:5" ht="15.75" x14ac:dyDescent="0.25">
      <c r="A20" s="383"/>
      <c r="B20" s="386"/>
      <c r="C20" s="120" t="s">
        <v>251</v>
      </c>
      <c r="D20" s="120"/>
      <c r="E20" s="164">
        <v>6</v>
      </c>
    </row>
    <row r="21" spans="1:5" ht="15.75" x14ac:dyDescent="0.25">
      <c r="A21" s="383"/>
      <c r="B21" s="386"/>
      <c r="C21" s="120" t="s">
        <v>252</v>
      </c>
      <c r="D21" s="120"/>
      <c r="E21" s="164">
        <v>2</v>
      </c>
    </row>
    <row r="22" spans="1:5" ht="15.75" x14ac:dyDescent="0.25">
      <c r="A22" s="383"/>
      <c r="B22" s="386"/>
      <c r="C22" s="120" t="s">
        <v>285</v>
      </c>
      <c r="D22" s="120"/>
      <c r="E22" s="164">
        <v>2</v>
      </c>
    </row>
    <row r="23" spans="1:5" ht="15.75" x14ac:dyDescent="0.25">
      <c r="A23" s="383"/>
      <c r="B23" s="386"/>
      <c r="C23" s="120" t="s">
        <v>313</v>
      </c>
      <c r="D23" s="120"/>
      <c r="E23" s="164">
        <v>30</v>
      </c>
    </row>
    <row r="24" spans="1:5" ht="15.75" x14ac:dyDescent="0.25">
      <c r="A24" s="383"/>
      <c r="B24" s="386"/>
      <c r="C24" s="120" t="s">
        <v>350</v>
      </c>
      <c r="D24" s="120"/>
      <c r="E24" s="164">
        <v>80</v>
      </c>
    </row>
    <row r="25" spans="1:5" ht="15.75" x14ac:dyDescent="0.25">
      <c r="A25" s="383"/>
      <c r="B25" s="386"/>
      <c r="C25" s="120" t="s">
        <v>351</v>
      </c>
      <c r="D25" s="120"/>
      <c r="E25" s="164">
        <v>46</v>
      </c>
    </row>
    <row r="26" spans="1:5" ht="15.75" x14ac:dyDescent="0.25">
      <c r="A26" s="384"/>
      <c r="B26" s="387"/>
      <c r="C26" s="120" t="s">
        <v>277</v>
      </c>
      <c r="D26" s="120"/>
      <c r="E26" s="164">
        <v>630</v>
      </c>
    </row>
    <row r="27" spans="1:5" ht="15.75" x14ac:dyDescent="0.25">
      <c r="A27" s="119"/>
      <c r="B27" s="206"/>
      <c r="C27" s="120"/>
      <c r="D27" s="120"/>
      <c r="E27" s="164">
        <f>SUM(E8:E26)</f>
        <v>3405.06</v>
      </c>
    </row>
    <row r="28" spans="1:5" x14ac:dyDescent="0.25">
      <c r="A28" s="122"/>
      <c r="B28" s="123"/>
      <c r="C28" s="123"/>
      <c r="D28" s="123"/>
      <c r="E28" s="122"/>
    </row>
    <row r="29" spans="1:5" x14ac:dyDescent="0.25">
      <c r="A29" s="388" t="s">
        <v>170</v>
      </c>
      <c r="B29" s="388"/>
      <c r="C29" s="388"/>
      <c r="D29" s="388"/>
      <c r="E29" s="388"/>
    </row>
    <row r="31" spans="1:5" x14ac:dyDescent="0.25">
      <c r="A31" t="s">
        <v>171</v>
      </c>
      <c r="B31" s="388" t="s">
        <v>172</v>
      </c>
      <c r="C31" s="388"/>
    </row>
    <row r="32" spans="1:5" x14ac:dyDescent="0.25">
      <c r="B32" s="388"/>
      <c r="C32" s="388"/>
    </row>
    <row r="44" spans="1:12" x14ac:dyDescent="0.25">
      <c r="A44" s="380"/>
      <c r="B44" s="380"/>
      <c r="C44" s="7"/>
    </row>
    <row r="45" spans="1:12" ht="40.5" customHeight="1" x14ac:dyDescent="0.25">
      <c r="A45" s="18"/>
      <c r="B45" s="18"/>
      <c r="C45" s="7"/>
    </row>
    <row r="46" spans="1:12" ht="15.75" x14ac:dyDescent="0.25">
      <c r="A46" s="8"/>
      <c r="B46" s="8"/>
      <c r="C46" s="8"/>
      <c r="D46" s="8"/>
      <c r="E46" s="8"/>
      <c r="F46" s="379"/>
      <c r="G46" s="379"/>
      <c r="H46" s="17"/>
      <c r="I46" s="17"/>
      <c r="J46" s="380"/>
      <c r="K46" s="380"/>
      <c r="L46" s="7"/>
    </row>
    <row r="47" spans="1:12" ht="15.75" x14ac:dyDescent="0.25">
      <c r="A47" s="8"/>
      <c r="B47" s="8"/>
      <c r="C47" s="8"/>
      <c r="D47" s="8"/>
      <c r="E47" s="15"/>
      <c r="F47" s="15"/>
      <c r="G47" s="15"/>
      <c r="H47" s="15"/>
      <c r="I47" s="15"/>
      <c r="J47" s="16"/>
      <c r="K47" s="16"/>
      <c r="L47" s="7"/>
    </row>
    <row r="48" spans="1:12" ht="15.75" x14ac:dyDescent="0.25">
      <c r="A48" s="8"/>
      <c r="B48" s="8"/>
      <c r="C48" s="8"/>
      <c r="D48" s="8"/>
      <c r="E48" s="8"/>
      <c r="F48" s="379"/>
      <c r="G48" s="379"/>
      <c r="H48" s="15"/>
      <c r="I48" s="15"/>
      <c r="J48" s="380"/>
      <c r="K48" s="380"/>
      <c r="L48" s="7"/>
    </row>
    <row r="50" spans="1:12" ht="15.75" x14ac:dyDescent="0.25">
      <c r="A50" s="8"/>
      <c r="B50" s="8"/>
      <c r="C50" s="8"/>
      <c r="D50" s="8"/>
      <c r="E50" s="8"/>
      <c r="F50" s="379"/>
      <c r="G50" s="379"/>
      <c r="H50" s="14"/>
      <c r="I50" s="14"/>
      <c r="J50" s="380"/>
      <c r="K50" s="380"/>
      <c r="L50" s="7"/>
    </row>
    <row r="51" spans="1:12" ht="15.75" x14ac:dyDescent="0.25">
      <c r="A51" s="8"/>
      <c r="B51" s="9"/>
      <c r="C51" s="9"/>
      <c r="D51" s="9"/>
      <c r="E51" s="11"/>
      <c r="F51" s="381"/>
      <c r="G51" s="381"/>
      <c r="H51" s="381"/>
      <c r="I51" s="381"/>
      <c r="J51" s="380"/>
      <c r="K51" s="380"/>
      <c r="L51" s="7"/>
    </row>
    <row r="52" spans="1:12" ht="15.75" x14ac:dyDescent="0.25">
      <c r="A52" s="8"/>
      <c r="B52" s="9"/>
      <c r="C52" s="9"/>
      <c r="D52" s="9"/>
      <c r="E52" s="11"/>
      <c r="F52" s="13"/>
      <c r="G52" s="13"/>
      <c r="H52" s="13"/>
      <c r="I52" s="13"/>
      <c r="J52" s="12"/>
      <c r="K52" s="12"/>
      <c r="L52" s="7"/>
    </row>
    <row r="53" spans="1:12" ht="15.75" x14ac:dyDescent="0.25">
      <c r="A53" s="8"/>
      <c r="B53" s="8"/>
      <c r="C53" s="8"/>
      <c r="D53" s="8"/>
      <c r="E53" s="11"/>
      <c r="F53" s="379"/>
      <c r="G53" s="379"/>
      <c r="H53" s="379"/>
      <c r="I53" s="379"/>
      <c r="J53" s="380"/>
      <c r="K53" s="380"/>
      <c r="L53" s="7"/>
    </row>
    <row r="54" spans="1:12" ht="15.75" x14ac:dyDescent="0.25">
      <c r="A54" s="8"/>
      <c r="B54" s="8"/>
      <c r="C54" s="8"/>
      <c r="D54" s="8"/>
      <c r="E54" s="11"/>
      <c r="F54" s="11"/>
      <c r="G54" s="11"/>
      <c r="H54" s="11"/>
      <c r="I54" s="11"/>
      <c r="J54" s="12"/>
      <c r="K54" s="12"/>
      <c r="L54" s="7"/>
    </row>
    <row r="55" spans="1:12" ht="15.75" x14ac:dyDescent="0.25">
      <c r="A55" s="8"/>
      <c r="B55" s="8"/>
      <c r="C55" s="8"/>
      <c r="D55" s="8"/>
      <c r="E55" s="8"/>
      <c r="F55" s="379"/>
      <c r="G55" s="379"/>
      <c r="H55" s="11"/>
      <c r="I55" s="11"/>
      <c r="J55" s="380"/>
      <c r="K55" s="380"/>
      <c r="L55" s="7"/>
    </row>
  </sheetData>
  <mergeCells count="28"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  <mergeCell ref="F55:G55"/>
    <mergeCell ref="J55:K55"/>
    <mergeCell ref="F51:I51"/>
    <mergeCell ref="J51:K51"/>
    <mergeCell ref="F53:I53"/>
    <mergeCell ref="J53:K5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11" sqref="F11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9" t="s">
        <v>95</v>
      </c>
    </row>
    <row r="2" spans="1:5" ht="101.25" customHeight="1" x14ac:dyDescent="0.25">
      <c r="B2" s="278" t="s">
        <v>347</v>
      </c>
      <c r="C2" s="278"/>
      <c r="D2" s="186"/>
      <c r="E2" s="74"/>
    </row>
    <row r="3" spans="1:5" ht="15.75" customHeight="1" x14ac:dyDescent="0.25">
      <c r="B3" s="332" t="s">
        <v>124</v>
      </c>
      <c r="C3" s="374"/>
      <c r="D3" s="75"/>
      <c r="E3" s="74"/>
    </row>
    <row r="4" spans="1:5" ht="15" customHeight="1" x14ac:dyDescent="0.25">
      <c r="A4" s="293" t="s">
        <v>66</v>
      </c>
      <c r="B4" s="293" t="s">
        <v>64</v>
      </c>
      <c r="C4" s="293" t="s">
        <v>97</v>
      </c>
      <c r="D4" s="290" t="s">
        <v>67</v>
      </c>
      <c r="E4" s="291"/>
    </row>
    <row r="5" spans="1:5" x14ac:dyDescent="0.25">
      <c r="A5" s="294"/>
      <c r="B5" s="294"/>
      <c r="C5" s="294"/>
      <c r="D5" s="187" t="s">
        <v>68</v>
      </c>
      <c r="E5" s="179" t="s">
        <v>1</v>
      </c>
    </row>
    <row r="6" spans="1:5" x14ac:dyDescent="0.25">
      <c r="A6" s="70" t="s">
        <v>173</v>
      </c>
      <c r="B6" s="141">
        <v>2301400</v>
      </c>
      <c r="C6" s="184" t="s">
        <v>174</v>
      </c>
      <c r="D6" s="42" t="s">
        <v>99</v>
      </c>
      <c r="E6" s="71">
        <v>5</v>
      </c>
    </row>
    <row r="7" spans="1:5" x14ac:dyDescent="0.25">
      <c r="A7" s="70"/>
      <c r="B7" s="42">
        <v>2301400</v>
      </c>
      <c r="C7" s="42" t="s">
        <v>88</v>
      </c>
      <c r="D7" s="42" t="s">
        <v>99</v>
      </c>
      <c r="E7" s="71">
        <v>2</v>
      </c>
    </row>
    <row r="8" spans="1:5" x14ac:dyDescent="0.25">
      <c r="A8" s="70"/>
      <c r="B8" s="42">
        <v>2301400</v>
      </c>
      <c r="C8" s="42" t="s">
        <v>253</v>
      </c>
      <c r="D8" s="42" t="s">
        <v>133</v>
      </c>
      <c r="E8" s="71">
        <v>8</v>
      </c>
    </row>
    <row r="9" spans="1:5" x14ac:dyDescent="0.25">
      <c r="A9" s="70"/>
      <c r="B9" s="42">
        <v>2301400</v>
      </c>
      <c r="C9" s="42" t="s">
        <v>119</v>
      </c>
      <c r="D9" s="42" t="s">
        <v>131</v>
      </c>
      <c r="E9" s="71">
        <v>168</v>
      </c>
    </row>
    <row r="10" spans="1:5" x14ac:dyDescent="0.25">
      <c r="A10" s="70"/>
      <c r="B10" s="42">
        <v>2301400</v>
      </c>
      <c r="C10" s="42" t="s">
        <v>118</v>
      </c>
      <c r="D10" s="42" t="s">
        <v>103</v>
      </c>
      <c r="E10" s="71">
        <v>5</v>
      </c>
    </row>
    <row r="11" spans="1:5" x14ac:dyDescent="0.25">
      <c r="A11" s="70"/>
      <c r="B11" s="42">
        <v>2301400</v>
      </c>
      <c r="C11" s="42" t="s">
        <v>312</v>
      </c>
      <c r="D11" s="42" t="s">
        <v>136</v>
      </c>
      <c r="E11" s="71">
        <v>200</v>
      </c>
    </row>
    <row r="12" spans="1:5" x14ac:dyDescent="0.25">
      <c r="A12" s="70"/>
      <c r="B12" s="42">
        <v>2301400</v>
      </c>
      <c r="C12" s="42" t="s">
        <v>337</v>
      </c>
      <c r="D12" s="42" t="s">
        <v>339</v>
      </c>
      <c r="E12" s="211">
        <v>18</v>
      </c>
    </row>
    <row r="13" spans="1:5" x14ac:dyDescent="0.25">
      <c r="A13" s="70"/>
      <c r="B13" s="42">
        <v>2301400</v>
      </c>
      <c r="C13" s="42" t="s">
        <v>338</v>
      </c>
      <c r="D13" s="42" t="s">
        <v>133</v>
      </c>
      <c r="E13" s="211">
        <v>10</v>
      </c>
    </row>
    <row r="14" spans="1:5" x14ac:dyDescent="0.25">
      <c r="A14" s="192"/>
      <c r="B14" s="72"/>
      <c r="C14" s="72"/>
      <c r="D14" s="72"/>
      <c r="E14" s="73"/>
    </row>
    <row r="15" spans="1:5" x14ac:dyDescent="0.25">
      <c r="B15" t="s">
        <v>104</v>
      </c>
      <c r="D15" s="104" t="s">
        <v>175</v>
      </c>
    </row>
    <row r="17" spans="2:4" x14ac:dyDescent="0.25">
      <c r="B17" t="s">
        <v>187</v>
      </c>
      <c r="D17" s="104" t="s">
        <v>188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G5" sqref="G5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67" t="s">
        <v>107</v>
      </c>
      <c r="B1" s="267"/>
      <c r="C1" s="267"/>
      <c r="D1" s="267"/>
      <c r="E1" s="267"/>
      <c r="F1" s="124"/>
    </row>
    <row r="2" spans="1:6" ht="15" customHeight="1" x14ac:dyDescent="0.25">
      <c r="A2" s="268" t="s">
        <v>362</v>
      </c>
      <c r="B2" s="268"/>
      <c r="C2" s="268"/>
      <c r="D2" s="268"/>
      <c r="E2" s="268"/>
      <c r="F2" s="124"/>
    </row>
    <row r="3" spans="1:6" ht="15" customHeight="1" x14ac:dyDescent="0.25">
      <c r="A3" s="268"/>
      <c r="B3" s="268"/>
      <c r="C3" s="268"/>
      <c r="D3" s="268"/>
      <c r="E3" s="268"/>
      <c r="F3" s="124"/>
    </row>
    <row r="4" spans="1:6" ht="15.75" x14ac:dyDescent="0.25">
      <c r="A4" s="269" t="s">
        <v>176</v>
      </c>
      <c r="B4" s="269"/>
      <c r="C4" s="269"/>
      <c r="D4" s="269"/>
      <c r="E4" s="269"/>
      <c r="F4" s="124"/>
    </row>
    <row r="5" spans="1:6" ht="15.75" x14ac:dyDescent="0.25">
      <c r="A5" s="269" t="s">
        <v>112</v>
      </c>
      <c r="B5" s="269"/>
      <c r="C5" s="269"/>
      <c r="D5" s="269"/>
      <c r="E5" s="269"/>
      <c r="F5" s="124"/>
    </row>
    <row r="6" spans="1:6" ht="15" customHeight="1" x14ac:dyDescent="0.25">
      <c r="A6" s="270" t="s">
        <v>80</v>
      </c>
      <c r="B6" s="270" t="s">
        <v>64</v>
      </c>
      <c r="C6" s="272" t="s">
        <v>97</v>
      </c>
      <c r="D6" s="274" t="s">
        <v>67</v>
      </c>
      <c r="E6" s="275"/>
      <c r="F6" s="124"/>
    </row>
    <row r="7" spans="1:6" ht="30" customHeight="1" x14ac:dyDescent="0.25">
      <c r="A7" s="271"/>
      <c r="B7" s="271"/>
      <c r="C7" s="273"/>
      <c r="D7" s="125" t="s">
        <v>68</v>
      </c>
      <c r="E7" s="125" t="s">
        <v>177</v>
      </c>
      <c r="F7" s="124"/>
    </row>
    <row r="8" spans="1:6" x14ac:dyDescent="0.25">
      <c r="A8" s="126">
        <v>1</v>
      </c>
      <c r="B8" s="126">
        <v>2</v>
      </c>
      <c r="C8" s="127">
        <v>3</v>
      </c>
      <c r="D8" s="128">
        <v>4</v>
      </c>
      <c r="E8" s="128">
        <v>5</v>
      </c>
      <c r="F8" s="124"/>
    </row>
    <row r="9" spans="1:6" ht="16.5" x14ac:dyDescent="0.25">
      <c r="A9" s="129" t="s">
        <v>176</v>
      </c>
      <c r="B9" s="130">
        <v>2301400</v>
      </c>
      <c r="C9" s="131" t="s">
        <v>178</v>
      </c>
      <c r="D9" s="132" t="s">
        <v>69</v>
      </c>
      <c r="E9" s="132">
        <v>1</v>
      </c>
      <c r="F9" s="124"/>
    </row>
    <row r="10" spans="1:6" ht="15.75" x14ac:dyDescent="0.25">
      <c r="A10" s="263" t="s">
        <v>139</v>
      </c>
      <c r="B10" s="264"/>
      <c r="C10" s="264"/>
      <c r="D10" s="214"/>
      <c r="E10" s="214">
        <f>SUM(E9:E9)</f>
        <v>1</v>
      </c>
      <c r="F10" s="134"/>
    </row>
    <row r="11" spans="1:6" ht="15.75" x14ac:dyDescent="0.25">
      <c r="A11" s="265"/>
      <c r="B11" s="265"/>
      <c r="C11" s="2"/>
      <c r="D11" s="2"/>
      <c r="E11" s="2"/>
      <c r="F11" s="135"/>
    </row>
    <row r="12" spans="1:6" x14ac:dyDescent="0.25">
      <c r="A12" s="8" t="s">
        <v>179</v>
      </c>
      <c r="B12" s="9"/>
      <c r="C12" s="380" t="s">
        <v>180</v>
      </c>
      <c r="D12" s="380"/>
      <c r="E12" s="380" t="s">
        <v>181</v>
      </c>
      <c r="F12" s="380"/>
    </row>
    <row r="13" spans="1:6" x14ac:dyDescent="0.25">
      <c r="A13" s="8" t="s">
        <v>121</v>
      </c>
      <c r="B13" s="8"/>
      <c r="C13" s="380" t="s">
        <v>180</v>
      </c>
      <c r="D13" s="380"/>
      <c r="E13" s="380" t="s">
        <v>182</v>
      </c>
      <c r="F13" s="380"/>
    </row>
    <row r="14" spans="1:6" x14ac:dyDescent="0.25">
      <c r="A14" s="8" t="s">
        <v>183</v>
      </c>
      <c r="B14" s="8"/>
      <c r="C14" s="380" t="s">
        <v>180</v>
      </c>
      <c r="D14" s="380"/>
      <c r="E14" s="380" t="s">
        <v>184</v>
      </c>
      <c r="F14" s="380"/>
    </row>
    <row r="15" spans="1:6" ht="15.75" x14ac:dyDescent="0.25">
      <c r="A15" s="8" t="s">
        <v>185</v>
      </c>
      <c r="B15" s="8"/>
      <c r="C15" s="8"/>
      <c r="D15" s="195"/>
      <c r="E15" s="195"/>
      <c r="F15" s="195"/>
    </row>
    <row r="16" spans="1:6" x14ac:dyDescent="0.25">
      <c r="A16" s="136" t="s">
        <v>186</v>
      </c>
    </row>
  </sheetData>
  <protectedRanges>
    <protectedRange sqref="D10:E10" name="Диапазон1"/>
  </protectedRanges>
  <mergeCells count="16">
    <mergeCell ref="E12:F12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  <mergeCell ref="C13:D13"/>
    <mergeCell ref="C12:D12"/>
    <mergeCell ref="A10:C10"/>
    <mergeCell ref="A11:B11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67" t="s">
        <v>107</v>
      </c>
      <c r="B1" s="267"/>
      <c r="C1" s="267"/>
      <c r="D1" s="267"/>
      <c r="E1" s="267"/>
      <c r="F1" s="124"/>
    </row>
    <row r="2" spans="1:6" x14ac:dyDescent="0.25">
      <c r="A2" s="268" t="s">
        <v>362</v>
      </c>
      <c r="B2" s="268"/>
      <c r="C2" s="268"/>
      <c r="D2" s="268"/>
      <c r="E2" s="268"/>
      <c r="F2" s="124"/>
    </row>
    <row r="3" spans="1:6" x14ac:dyDescent="0.25">
      <c r="A3" s="268"/>
      <c r="B3" s="268"/>
      <c r="C3" s="268"/>
      <c r="D3" s="268"/>
      <c r="E3" s="268"/>
      <c r="F3" s="124"/>
    </row>
    <row r="4" spans="1:6" ht="15.75" x14ac:dyDescent="0.25">
      <c r="A4" s="269" t="s">
        <v>297</v>
      </c>
      <c r="B4" s="269"/>
      <c r="C4" s="269"/>
      <c r="D4" s="269"/>
      <c r="E4" s="269"/>
      <c r="F4" s="124"/>
    </row>
    <row r="5" spans="1:6" ht="15.75" x14ac:dyDescent="0.25">
      <c r="A5" s="269" t="s">
        <v>112</v>
      </c>
      <c r="B5" s="269"/>
      <c r="C5" s="269"/>
      <c r="D5" s="269"/>
      <c r="E5" s="269"/>
      <c r="F5" s="124"/>
    </row>
    <row r="6" spans="1:6" x14ac:dyDescent="0.25">
      <c r="A6" s="270" t="s">
        <v>80</v>
      </c>
      <c r="B6" s="270" t="s">
        <v>64</v>
      </c>
      <c r="C6" s="272" t="s">
        <v>97</v>
      </c>
      <c r="D6" s="274" t="s">
        <v>67</v>
      </c>
      <c r="E6" s="275"/>
      <c r="F6" s="124"/>
    </row>
    <row r="7" spans="1:6" ht="28.5" x14ac:dyDescent="0.25">
      <c r="A7" s="271"/>
      <c r="B7" s="271"/>
      <c r="C7" s="273"/>
      <c r="D7" s="125" t="s">
        <v>68</v>
      </c>
      <c r="E7" s="125" t="s">
        <v>177</v>
      </c>
      <c r="F7" s="124"/>
    </row>
    <row r="8" spans="1:6" x14ac:dyDescent="0.25">
      <c r="A8" s="126">
        <v>1</v>
      </c>
      <c r="B8" s="126">
        <v>2</v>
      </c>
      <c r="C8" s="127">
        <v>3</v>
      </c>
      <c r="D8" s="128">
        <v>6</v>
      </c>
      <c r="E8" s="128">
        <v>7</v>
      </c>
      <c r="F8" s="124"/>
    </row>
    <row r="9" spans="1:6" ht="49.5" x14ac:dyDescent="0.25">
      <c r="A9" s="129" t="s">
        <v>297</v>
      </c>
      <c r="B9" s="130">
        <v>2301400</v>
      </c>
      <c r="C9" s="131" t="s">
        <v>119</v>
      </c>
      <c r="D9" s="132" t="s">
        <v>122</v>
      </c>
      <c r="E9" s="132">
        <v>112</v>
      </c>
      <c r="F9" s="124"/>
    </row>
    <row r="10" spans="1:6" ht="49.5" x14ac:dyDescent="0.25">
      <c r="A10" s="129" t="s">
        <v>297</v>
      </c>
      <c r="B10" s="130">
        <v>2301400</v>
      </c>
      <c r="C10" s="131" t="s">
        <v>298</v>
      </c>
      <c r="D10" s="132" t="s">
        <v>220</v>
      </c>
      <c r="E10" s="132">
        <v>5</v>
      </c>
      <c r="F10" s="124"/>
    </row>
    <row r="11" spans="1:6" ht="49.5" x14ac:dyDescent="0.25">
      <c r="A11" s="129" t="s">
        <v>297</v>
      </c>
      <c r="B11" s="130">
        <v>2301400</v>
      </c>
      <c r="C11" s="176" t="s">
        <v>118</v>
      </c>
      <c r="D11" s="132" t="s">
        <v>103</v>
      </c>
      <c r="E11" s="132">
        <v>15</v>
      </c>
      <c r="F11" s="134"/>
    </row>
    <row r="12" spans="1:6" ht="15.75" x14ac:dyDescent="0.25">
      <c r="A12" s="263" t="s">
        <v>139</v>
      </c>
      <c r="B12" s="264"/>
      <c r="C12" s="264"/>
      <c r="D12" s="214">
        <f>SUM(D9:D10)</f>
        <v>0</v>
      </c>
      <c r="E12" s="214">
        <f>SUM(E9:E11)</f>
        <v>132</v>
      </c>
      <c r="F12" s="135"/>
    </row>
    <row r="13" spans="1:6" ht="15.75" x14ac:dyDescent="0.25">
      <c r="A13" s="265"/>
      <c r="B13" s="265"/>
      <c r="C13" s="2"/>
      <c r="D13" s="2"/>
      <c r="E13" s="2"/>
      <c r="F13" s="174"/>
    </row>
    <row r="14" spans="1:6" x14ac:dyDescent="0.25">
      <c r="A14" s="8" t="s">
        <v>179</v>
      </c>
      <c r="B14" s="9"/>
      <c r="C14" s="380" t="s">
        <v>180</v>
      </c>
      <c r="D14" s="380"/>
      <c r="E14" s="174"/>
      <c r="F14" s="174"/>
    </row>
    <row r="15" spans="1:6" x14ac:dyDescent="0.25">
      <c r="A15" s="8" t="s">
        <v>121</v>
      </c>
      <c r="B15" s="8"/>
      <c r="C15" s="380" t="s">
        <v>180</v>
      </c>
      <c r="D15" s="380"/>
      <c r="E15" s="174"/>
      <c r="F15" s="174"/>
    </row>
    <row r="16" spans="1:6" ht="15.75" x14ac:dyDescent="0.25">
      <c r="A16" s="8"/>
      <c r="B16" s="8"/>
      <c r="C16" s="380"/>
      <c r="D16" s="380"/>
      <c r="E16" s="174"/>
      <c r="F16" s="175"/>
    </row>
    <row r="17" spans="1:5" ht="15.75" x14ac:dyDescent="0.25">
      <c r="A17" s="8"/>
      <c r="B17" s="8"/>
      <c r="C17" s="8"/>
      <c r="D17" s="175"/>
      <c r="E17" s="175"/>
    </row>
    <row r="18" spans="1:5" x14ac:dyDescent="0.25">
      <c r="A18" s="136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9" sqref="G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67" t="s">
        <v>107</v>
      </c>
      <c r="B1" s="267"/>
      <c r="C1" s="267"/>
      <c r="D1" s="267"/>
      <c r="E1" s="267"/>
    </row>
    <row r="2" spans="1:5" x14ac:dyDescent="0.25">
      <c r="A2" s="268" t="s">
        <v>362</v>
      </c>
      <c r="B2" s="268"/>
      <c r="C2" s="268"/>
      <c r="D2" s="268"/>
      <c r="E2" s="268"/>
    </row>
    <row r="3" spans="1:5" x14ac:dyDescent="0.25">
      <c r="A3" s="268"/>
      <c r="B3" s="268"/>
      <c r="C3" s="268"/>
      <c r="D3" s="268"/>
      <c r="E3" s="268"/>
    </row>
    <row r="4" spans="1:5" ht="15.75" x14ac:dyDescent="0.25">
      <c r="A4" s="269" t="s">
        <v>299</v>
      </c>
      <c r="B4" s="269"/>
      <c r="C4" s="269"/>
      <c r="D4" s="269"/>
      <c r="E4" s="269"/>
    </row>
    <row r="5" spans="1:5" ht="15.75" x14ac:dyDescent="0.25">
      <c r="A5" s="269" t="s">
        <v>112</v>
      </c>
      <c r="B5" s="269"/>
      <c r="C5" s="269"/>
      <c r="D5" s="269"/>
      <c r="E5" s="269"/>
    </row>
    <row r="6" spans="1:5" x14ac:dyDescent="0.25">
      <c r="A6" s="270" t="s">
        <v>80</v>
      </c>
      <c r="B6" s="270" t="s">
        <v>64</v>
      </c>
      <c r="C6" s="272" t="s">
        <v>97</v>
      </c>
      <c r="D6" s="274" t="s">
        <v>67</v>
      </c>
      <c r="E6" s="275"/>
    </row>
    <row r="7" spans="1:5" ht="28.5" x14ac:dyDescent="0.25">
      <c r="A7" s="271"/>
      <c r="B7" s="271"/>
      <c r="C7" s="273"/>
      <c r="D7" s="125" t="s">
        <v>68</v>
      </c>
      <c r="E7" s="125" t="s">
        <v>177</v>
      </c>
    </row>
    <row r="8" spans="1:5" x14ac:dyDescent="0.25">
      <c r="A8" s="126">
        <v>1</v>
      </c>
      <c r="B8" s="126">
        <v>2</v>
      </c>
      <c r="C8" s="127">
        <v>3</v>
      </c>
      <c r="D8" s="128">
        <v>6</v>
      </c>
      <c r="E8" s="128">
        <v>7</v>
      </c>
    </row>
    <row r="9" spans="1:5" ht="49.5" x14ac:dyDescent="0.25">
      <c r="A9" s="129" t="s">
        <v>299</v>
      </c>
      <c r="B9" s="130">
        <v>2301400</v>
      </c>
      <c r="C9" s="131" t="s">
        <v>119</v>
      </c>
      <c r="D9" s="132" t="s">
        <v>122</v>
      </c>
      <c r="E9" s="132">
        <v>392</v>
      </c>
    </row>
    <row r="10" spans="1:5" ht="49.5" x14ac:dyDescent="0.25">
      <c r="A10" s="129" t="s">
        <v>299</v>
      </c>
      <c r="B10" s="130">
        <v>2301400</v>
      </c>
      <c r="C10" s="176" t="s">
        <v>118</v>
      </c>
      <c r="D10" s="132" t="s">
        <v>103</v>
      </c>
      <c r="E10" s="132">
        <v>15</v>
      </c>
    </row>
    <row r="11" spans="1:5" x14ac:dyDescent="0.25">
      <c r="A11" s="263" t="s">
        <v>139</v>
      </c>
      <c r="B11" s="264"/>
      <c r="C11" s="264"/>
      <c r="D11" s="133">
        <f>SUM(D9:D9)</f>
        <v>0</v>
      </c>
      <c r="E11" s="133">
        <f>SUM(E9:E10)</f>
        <v>407</v>
      </c>
    </row>
    <row r="12" spans="1:5" ht="15.75" x14ac:dyDescent="0.25">
      <c r="A12" s="265"/>
      <c r="B12" s="265"/>
      <c r="C12" s="2"/>
      <c r="D12" s="2"/>
      <c r="E12" s="2"/>
    </row>
    <row r="13" spans="1:5" x14ac:dyDescent="0.25">
      <c r="A13" s="8" t="s">
        <v>179</v>
      </c>
      <c r="B13" s="9"/>
      <c r="C13" s="380" t="s">
        <v>180</v>
      </c>
      <c r="D13" s="380"/>
      <c r="E13" s="174"/>
    </row>
    <row r="14" spans="1:5" x14ac:dyDescent="0.25">
      <c r="A14" s="8" t="s">
        <v>121</v>
      </c>
      <c r="B14" s="8"/>
      <c r="C14" s="380" t="s">
        <v>180</v>
      </c>
      <c r="D14" s="380"/>
      <c r="E14" s="174"/>
    </row>
    <row r="15" spans="1:5" x14ac:dyDescent="0.25">
      <c r="A15" s="8"/>
      <c r="B15" s="8"/>
      <c r="C15" s="380"/>
      <c r="D15" s="380"/>
      <c r="E15" s="174"/>
    </row>
    <row r="16" spans="1:5" ht="15.75" x14ac:dyDescent="0.25">
      <c r="A16" s="8"/>
      <c r="B16" s="8"/>
      <c r="C16" s="8"/>
      <c r="D16" s="175"/>
      <c r="E16" s="175"/>
    </row>
    <row r="17" spans="1:1" x14ac:dyDescent="0.25">
      <c r="A17" s="136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1:C11"/>
    <mergeCell ref="A12:B12"/>
    <mergeCell ref="C13:D13"/>
    <mergeCell ref="C14:D14"/>
    <mergeCell ref="C15:D1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2018-01-23T11:17:44Z</dcterms:modified>
</cp:coreProperties>
</file>